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PTP Py\CNV\2021\4to Trimestre\"/>
    </mc:Choice>
  </mc:AlternateContent>
  <bookViews>
    <workbookView xWindow="0" yWindow="0" windowWidth="15345" windowHeight="4545" firstSheet="1" activeTab="1"/>
  </bookViews>
  <sheets>
    <sheet name="Anexo H_2" sheetId="11" state="hidden" r:id="rId1"/>
    <sheet name="Personas Vinculadas" sheetId="21" r:id="rId2"/>
  </sheets>
  <definedNames>
    <definedName name="_xlnm.Print_Area" localSheetId="1">'Personas Vinculadas'!$A$1:$G$101</definedName>
    <definedName name="_xlnm.Print_Titles" localSheetId="1">'Personas Vinculadas'!$1:$6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44" i="11" l="1"/>
  <c r="H25" i="11"/>
  <c r="F38" i="11" l="1"/>
  <c r="K22" i="11" l="1"/>
  <c r="K39" i="11"/>
  <c r="K54" i="11"/>
  <c r="K19" i="11"/>
  <c r="K25" i="11"/>
  <c r="K52" i="11"/>
  <c r="K16" i="11"/>
  <c r="K13" i="11"/>
  <c r="K14" i="11"/>
  <c r="K15" i="11"/>
  <c r="K17" i="11"/>
  <c r="K18" i="11"/>
  <c r="K20" i="11"/>
  <c r="K21" i="11"/>
  <c r="K24" i="11"/>
  <c r="K26" i="11"/>
  <c r="K27" i="11"/>
  <c r="K28" i="11"/>
  <c r="K29" i="11"/>
  <c r="K30" i="11"/>
  <c r="K31" i="11"/>
  <c r="K32" i="11"/>
  <c r="K33" i="11"/>
  <c r="K34" i="11"/>
  <c r="K35" i="11"/>
  <c r="K36" i="11"/>
  <c r="K37" i="11"/>
  <c r="K38" i="11"/>
  <c r="F56" i="11" s="1"/>
  <c r="K40" i="11"/>
  <c r="K41" i="11"/>
  <c r="K42" i="11"/>
  <c r="K43" i="11"/>
  <c r="K44" i="11"/>
  <c r="K45" i="11"/>
  <c r="K46" i="11"/>
  <c r="K47" i="11"/>
  <c r="K48" i="11"/>
  <c r="K49" i="11"/>
  <c r="K50" i="11"/>
  <c r="K51" i="11"/>
  <c r="K53" i="11"/>
  <c r="K12" i="11"/>
  <c r="I55" i="11"/>
  <c r="J23" i="11"/>
  <c r="H19" i="11"/>
  <c r="H22" i="11"/>
  <c r="J22" i="11" s="1"/>
  <c r="J25" i="11"/>
  <c r="H39" i="11"/>
  <c r="J39" i="11" s="1"/>
  <c r="H52" i="11"/>
  <c r="J52" i="11" s="1"/>
  <c r="H32" i="11"/>
  <c r="J32" i="11" s="1"/>
  <c r="H33" i="11"/>
  <c r="J33" i="11" s="1"/>
  <c r="H34" i="11"/>
  <c r="J34" i="11" s="1"/>
  <c r="H35" i="11"/>
  <c r="J35" i="11" s="1"/>
  <c r="H36" i="11"/>
  <c r="J36" i="11" s="1"/>
  <c r="H37" i="11"/>
  <c r="J37" i="11" s="1"/>
  <c r="H40" i="11"/>
  <c r="J40" i="11" s="1"/>
  <c r="H41" i="11"/>
  <c r="J41" i="11" s="1"/>
  <c r="H42" i="11"/>
  <c r="J42" i="11" s="1"/>
  <c r="H43" i="11"/>
  <c r="J43" i="11" s="1"/>
  <c r="J44" i="11"/>
  <c r="H45" i="11"/>
  <c r="J45" i="11" s="1"/>
  <c r="H46" i="11"/>
  <c r="J46" i="11" s="1"/>
  <c r="H47" i="11"/>
  <c r="J47" i="11" s="1"/>
  <c r="H48" i="11"/>
  <c r="J48" i="11" s="1"/>
  <c r="H49" i="11"/>
  <c r="J49" i="11" s="1"/>
  <c r="H50" i="11"/>
  <c r="J50" i="11" s="1"/>
  <c r="H51" i="11"/>
  <c r="J51" i="11" s="1"/>
  <c r="H53" i="11"/>
  <c r="J53" i="11" s="1"/>
  <c r="H54" i="11"/>
  <c r="J54" i="11" s="1"/>
  <c r="H29" i="11"/>
  <c r="J29" i="11" s="1"/>
  <c r="H30" i="11"/>
  <c r="J30" i="11" s="1"/>
  <c r="H31" i="11"/>
  <c r="J31" i="11" s="1"/>
  <c r="H28" i="11"/>
  <c r="J28" i="11" s="1"/>
  <c r="H24" i="11"/>
  <c r="J24" i="11" s="1"/>
  <c r="H26" i="11"/>
  <c r="J26" i="11" s="1"/>
  <c r="H21" i="11"/>
  <c r="J21" i="11" s="1"/>
  <c r="H20" i="11"/>
  <c r="J20" i="11" s="1"/>
  <c r="H18" i="11"/>
  <c r="H13" i="11"/>
  <c r="H14" i="11"/>
  <c r="H15" i="11"/>
  <c r="H12" i="11"/>
  <c r="E27" i="11"/>
  <c r="J27" i="11" s="1"/>
  <c r="E17" i="11"/>
  <c r="E16" i="11"/>
  <c r="E56" i="11" l="1"/>
  <c r="K56" i="11" s="1"/>
  <c r="K55" i="11"/>
  <c r="J19" i="11"/>
  <c r="J18" i="11"/>
  <c r="J14" i="11"/>
  <c r="J13" i="11"/>
  <c r="J16" i="11"/>
  <c r="G55" i="11"/>
  <c r="J17" i="11"/>
  <c r="J15" i="11"/>
  <c r="F55" i="11" l="1"/>
  <c r="J38" i="11"/>
  <c r="E55" i="11"/>
  <c r="H55" i="11"/>
  <c r="J12" i="11"/>
  <c r="J55" i="11" l="1"/>
  <c r="C26" i="21"/>
  <c r="D24" i="21" l="1"/>
  <c r="D25" i="21"/>
  <c r="D26" i="21" l="1"/>
</calcChain>
</file>

<file path=xl/sharedStrings.xml><?xml version="1.0" encoding="utf-8"?>
<sst xmlns="http://schemas.openxmlformats.org/spreadsheetml/2006/main" count="177" uniqueCount="137">
  <si>
    <t>PTP PARAGUAY S.A.E.</t>
  </si>
  <si>
    <t>A) PARTES VINCULADAS RELACIONADAS</t>
  </si>
  <si>
    <t>Inciso a) Personas con derecho a voto que controle al menos diez por ciento del capital de la misma.</t>
  </si>
  <si>
    <t>NOMBRES Y APELLIDOS</t>
  </si>
  <si>
    <t>NO REGISTRA</t>
  </si>
  <si>
    <t>TOTAL</t>
  </si>
  <si>
    <t>MONTO CAPITAL INTEGRADO</t>
  </si>
  <si>
    <t>% CAPITAL INTEGRADO</t>
  </si>
  <si>
    <t>Inciso b) Sociedades anónimas en la que esta controle al menos diez por ciento del capital de la misma.</t>
  </si>
  <si>
    <t>Inciso c) Accionista que tengan potestades de elegir en asamblea al menos un director.</t>
  </si>
  <si>
    <t>Hugo Gorgone</t>
  </si>
  <si>
    <t>Inciso d) Directores, Administradores; Sindicos, Auditores y Apoderados</t>
  </si>
  <si>
    <t>CARGOS</t>
  </si>
  <si>
    <t>DIRECTOR/PRESIDENTE</t>
  </si>
  <si>
    <t>DIRECTOR TITULAR</t>
  </si>
  <si>
    <t>GERENTE GENERAL</t>
  </si>
  <si>
    <t>GERENTE DE ADMINISTRACION Y FINANZAS</t>
  </si>
  <si>
    <t>Hugo Rene Gorgone</t>
  </si>
  <si>
    <t>Fernando Daniel Hoppe Gonzalez</t>
  </si>
  <si>
    <t>Santiago Galeano</t>
  </si>
  <si>
    <t>RUBROS</t>
  </si>
  <si>
    <t>Fernando Hoppe</t>
  </si>
  <si>
    <t>Contador</t>
  </si>
  <si>
    <t>Sindico</t>
  </si>
  <si>
    <t>Hugo R. Gorgone</t>
  </si>
  <si>
    <t>Representante Legal</t>
  </si>
  <si>
    <t>BALANCE GENERAL</t>
  </si>
  <si>
    <t>ACTIVO</t>
  </si>
  <si>
    <t>(Expresado en Guaraníes)</t>
  </si>
  <si>
    <t>INGRESOS</t>
  </si>
  <si>
    <t>DEPRECIACIONES DEL EJERCICIO</t>
  </si>
  <si>
    <t>ANEXO H</t>
  </si>
  <si>
    <t>INFORMACION REQUERIDA SOBRE COSTOS Y GASTOS</t>
  </si>
  <si>
    <t>COSTO DE BIENES DE CAMBIO</t>
  </si>
  <si>
    <t>IMPUESTO A LA RENTA</t>
  </si>
  <si>
    <t>GASTOS ADMINISTRATIVOS</t>
  </si>
  <si>
    <t>GASTOS DE VENTAS</t>
  </si>
  <si>
    <t>GASTOS FINANCIEROS</t>
  </si>
  <si>
    <t>PUBLICIDAD Y PROPAGANDA</t>
  </si>
  <si>
    <t>RECOLECION DE RESIDUOS</t>
  </si>
  <si>
    <t>OTROS GASTOS DE VENTAS</t>
  </si>
  <si>
    <t>GASTOS DE IMPORTACION</t>
  </si>
  <si>
    <t>GASTOS DE MOVILIDAD</t>
  </si>
  <si>
    <t>SUELDOS Y JORNALES</t>
  </si>
  <si>
    <t>REMUNERACION PERSONAL SUPERIOR</t>
  </si>
  <si>
    <t>HONORARIOS PROFESIONALES</t>
  </si>
  <si>
    <t>ALQUILERES</t>
  </si>
  <si>
    <t>AGUA, LUZ, TELEFONO E INTERNET</t>
  </si>
  <si>
    <t>SEGUROS PAGADOS</t>
  </si>
  <si>
    <t>UTILES DE OFICINA</t>
  </si>
  <si>
    <t>IMPUESTOS, PATENTES, TASAS Y OTRAS CONTRIBUCIONES</t>
  </si>
  <si>
    <t>AGUINALDO</t>
  </si>
  <si>
    <t>COMBUSTIBLES Y LUBRICANTES</t>
  </si>
  <si>
    <t>REFRIGERIOS</t>
  </si>
  <si>
    <t>ACCESORIOS Y CONSUMIBLES</t>
  </si>
  <si>
    <t>ARTICULOS DE LIMPIEZA</t>
  </si>
  <si>
    <t>GASTOS VARIOS</t>
  </si>
  <si>
    <t>COMISIONES PAGADAS</t>
  </si>
  <si>
    <t>INTERESES PAGADOS A ENTIDADES BANCARIAS Y FINANCIERAS</t>
  </si>
  <si>
    <t>AMORTIZACIONES G. DE ORG. (START UP)</t>
  </si>
  <si>
    <t>Lease las Notas y Anexos que acompañan los Estados Financieros</t>
  </si>
  <si>
    <t>GRATIFICACIONES AL PERSONAL OP ANNP</t>
  </si>
  <si>
    <t>COMISION POR COMERCIALIZACION</t>
  </si>
  <si>
    <t>CUENTAS INCOBRABLES</t>
  </si>
  <si>
    <t xml:space="preserve">APORTE PATRONAL </t>
  </si>
  <si>
    <t>DONACIONES Y CONTRIBUCIONES</t>
  </si>
  <si>
    <t>MULTAS Y SANCIONES</t>
  </si>
  <si>
    <t>CANON ANNP - CONCESION MENSUAL</t>
  </si>
  <si>
    <t>GASTOS NO DEDUCIBLE</t>
  </si>
  <si>
    <t>IVA GASTO</t>
  </si>
  <si>
    <t>GASTOS DE INSTALACION</t>
  </si>
  <si>
    <t>REPARACION Y MANTENIMIENTO DE VEHICULOS</t>
  </si>
  <si>
    <t>REPARACION Y MANTENIMIENTO DE INSFRAESTRUCTURA</t>
  </si>
  <si>
    <t>GASTOS SERVICIOS NETOS SECTOR PRIVADO</t>
  </si>
  <si>
    <t>COMISIONES Y GASTOS BANCARIOS SOBRE OPERACIONES CREDIT.</t>
  </si>
  <si>
    <t>% CAPITAL SUSCRIPTO</t>
  </si>
  <si>
    <t>GERENTE COMERCIAL Y OPERACIONES</t>
  </si>
  <si>
    <t>NOMBRE DE LA SOCIEDAD VINCULADA</t>
  </si>
  <si>
    <t>MONTO CAPITAL SUSCRIPTO</t>
  </si>
  <si>
    <t>Guaraníes</t>
  </si>
  <si>
    <t>APODERADO</t>
  </si>
  <si>
    <t>DESCUENTOS CONCEDIDOS</t>
  </si>
  <si>
    <t>POR EL PERIODO COMPRENDIDO ENTRE EL 1° DE ENERO Y EL 30 DE SEPTIEMBRE DE 2018 Y 2017</t>
  </si>
  <si>
    <t>TOTAL PERIODO ACTUAL 30/09/2018</t>
  </si>
  <si>
    <t>TOTAL PERIODO ANTERIOR 30/09/2017</t>
  </si>
  <si>
    <t>EJERCICIO 30/09/18</t>
  </si>
  <si>
    <t>EJERCICIO 30/09/17</t>
  </si>
  <si>
    <t>PASIVOS</t>
  </si>
  <si>
    <t>SUELDOS Y OTRAS REMUNERACIONES AL PERSONAL</t>
  </si>
  <si>
    <t>BONIFICACION FAMILIAR</t>
  </si>
  <si>
    <t>REPARACION Y MANTENIMIENTO DE MAQUINARIAS Y  EQUIPOS</t>
  </si>
  <si>
    <t>AUDITOR INTERNO</t>
  </si>
  <si>
    <t>No Registra</t>
  </si>
  <si>
    <t>Otros: Los conyugues y parientes hasta el último grado de consanguinidad o afinidad de las referidas en los incisos, siempre que tengan participación en el capital de la sociedad.</t>
  </si>
  <si>
    <t>NOMBRE DE LA SOCIEDAD</t>
  </si>
  <si>
    <t>MONTO DE LA INVERSION</t>
  </si>
  <si>
    <t>TIPO DE VALOR</t>
  </si>
  <si>
    <t xml:space="preserve">VALOR DE LOS BIENES GRAVADOS </t>
  </si>
  <si>
    <t>TIPO DE BIEN O VALOR</t>
  </si>
  <si>
    <t>MONTO DE LA DEUDA GARANTIZADA</t>
  </si>
  <si>
    <t>NO REGISTRA ACTIVOS EN GARANTIA DE OBLIGACIONES EN MAS DEL 20%</t>
  </si>
  <si>
    <t>FACTORES DE VINCULACIÓN</t>
  </si>
  <si>
    <t>Cuentas a Cobrar</t>
  </si>
  <si>
    <t>Cuentas a Pagar</t>
  </si>
  <si>
    <t>DEUDAS CON PTP URUGUAY S.A. POR COMPRA DE MERCADERIAS</t>
  </si>
  <si>
    <t>DEUDA PARTICULAR CON PTP URUGUAY S.A.</t>
  </si>
  <si>
    <t>EGRESOS</t>
  </si>
  <si>
    <t>DEPRECIACIONES Y AMORTIZACIONES</t>
  </si>
  <si>
    <t>RESULTADO POR DIFERENCIA DE CAMBIOS</t>
  </si>
  <si>
    <t>AMORTIZACIONES DE MEJORAS EN PREDIO DE TERCEROS</t>
  </si>
  <si>
    <t>A.1 -  Según Art. 34 de la Ley de Mercado de Valores</t>
  </si>
  <si>
    <t>A.2 - Inversiones de la Sociedad en valores de otras Sociedades que representan más del 10% de activo de la sociedad.</t>
  </si>
  <si>
    <t>NOMBRE DE LA EMPRESA</t>
  </si>
  <si>
    <t>A.3 - Activos de la sociedad comprometidos en mas del 20% en garantía de obligaciones de otras sociedades.</t>
  </si>
  <si>
    <t xml:space="preserve">Observación: En el caso de no registrar inversiones indicar en forma expresa esta situación. </t>
  </si>
  <si>
    <t>A.4 - Vinculación por nivel de endeudamiento:</t>
  </si>
  <si>
    <t xml:space="preserve"> Obs.: (distinguir nombres de partes relacionadas indicadas en A) </t>
  </si>
  <si>
    <t xml:space="preserve">Las transacciones en el período fueron las siguientes: </t>
  </si>
  <si>
    <t>Obs.:  NO REGISTRA</t>
  </si>
  <si>
    <t xml:space="preserve">B)  SALDOS CON PARTES RELACIONADAS </t>
  </si>
  <si>
    <t>INDICAR EL PORCENTAJE DE PARTIPACION EN EL CAPITAL INTEGRADO DE LA SOCIEDAD EMISORA</t>
  </si>
  <si>
    <t>Amilcar Jesus Ayala Bonzi</t>
  </si>
  <si>
    <t>Luis Fernando Gutierrez Báez</t>
  </si>
  <si>
    <t>PRESTAMO A PTP URUGUAY S.A.</t>
  </si>
  <si>
    <t>INTERESES A DEVENGAR PRESTAMO URUGUAY</t>
  </si>
  <si>
    <t>PRESTAMO A PTP BRASIL LTDA</t>
  </si>
  <si>
    <t>Al     31/12/2020</t>
  </si>
  <si>
    <t>PTP GROUP S.A.</t>
  </si>
  <si>
    <t>PTP GROUP S.A. Representado por Guillermo Misiano</t>
  </si>
  <si>
    <t>Al     31/12/2021</t>
  </si>
  <si>
    <t>INTERESES A DEVENGAR PRESTAMO PTP GROUP S.A.</t>
  </si>
  <si>
    <t>Res. CNV CG N°    30/21</t>
  </si>
  <si>
    <t>n/a</t>
  </si>
  <si>
    <t>INTERESES A COBRAR PTP BRASIL</t>
  </si>
  <si>
    <t>ANEXO D</t>
  </si>
  <si>
    <t>SINDICO TITULAR</t>
  </si>
  <si>
    <t>Maria Victoria Coronel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</si>
</sst>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 * #,##0_ ;_ * \-#,##0_ ;_ * &quot;-&quot;_ ;_ @_ "/>
    <numFmt numFmtId="43" formatCode="_ * #,##0.00_ ;_ * \-#,##0.00_ ;_ * &quot;-&quot;??_ ;_ @_ "/>
    <numFmt numFmtId="164" formatCode="_ * #,##0.000_ ;_ * \-#,##0.000_ ;_ * &quot;-&quot;_ ;_ @_ "/>
    <numFmt numFmtId="165" formatCode="_-* #,##0.00\ _€_-;\-* #,##0.00\ _€_-;_-* &quot;-&quot;??\ _€_-;_-@_-"/>
    <numFmt numFmtId="166" formatCode="_-* #,##0_-;\-* #,##0_-;_-* &quot;-&quot;_-;_-@_-"/>
    <numFmt numFmtId="167" formatCode="&quot;Gs&quot;\ #,##0.00;[Red]&quot;Gs&quot;\ \-#,##0.00"/>
    <numFmt numFmtId="168" formatCode="_-* #,##0\ _P_t_s_-;\-* #,##0\ _P_t_s_-;_-* &quot;-&quot;\ _P_t_s_-;_-@_-"/>
    <numFmt numFmtId="169" formatCode="_-* #,##0.00_-;\-* #,##0.00_-;_-* &quot;-&quot;??_-;_-@_-"/>
    <numFmt numFmtId="170" formatCode="#,##0.00\ ;&quot; (&quot;#,##0.00\);&quot; -&quot;#\ ;@\ "/>
    <numFmt numFmtId="171" formatCode="_-* #,##0.00\ _P_t_s_-;\-* #,##0.00\ _P_t_s_-;_-* &quot;-&quot;??\ _P_t_s_-;_-@_-"/>
    <numFmt numFmtId="172" formatCode="_ &quot;Gs&quot;\ * #,##0.00_ ;_ &quot;Gs&quot;\ * \-#,##0.00_ ;_ &quot;Gs&quot;\ * &quot;-&quot;??_ ;_ @_ "/>
    <numFmt numFmtId="173" formatCode="_(* #,##0.00_);_(* \(#,##0.00\);_(* \-??_);_(@_)"/>
    <numFmt numFmtId="174" formatCode="_-* #,##0.00\ &quot;€&quot;_-;\-* #,##0.00\ &quot;€&quot;_-;_-* &quot;-&quot;??\ &quot;€&quot;_-;_-@_-"/>
    <numFmt numFmtId="175" formatCode="_-&quot;$&quot;* #,##0.00_-;\-&quot;$&quot;* #,##0.00_-;_-&quot;$&quot;* &quot;-&quot;??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i/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indexed="8"/>
      <name val="Calibri"/>
      <family val="2"/>
      <charset val="1"/>
    </font>
    <font>
      <b/>
      <sz val="14"/>
      <color theme="1"/>
      <name val="Arial"/>
      <family val="2"/>
    </font>
    <font>
      <b/>
      <i/>
      <sz val="11"/>
      <color theme="1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2"/>
      <name val="Courier"/>
      <family val="3"/>
    </font>
    <font>
      <i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Arial"/>
      <family val="2"/>
    </font>
    <font>
      <sz val="10"/>
      <name val="Arial"/>
      <family val="2"/>
    </font>
    <font>
      <b/>
      <i/>
      <sz val="10"/>
      <color theme="1"/>
      <name val="Calibri"/>
      <family val="2"/>
      <scheme val="minor"/>
    </font>
    <font>
      <b/>
      <u/>
      <sz val="11"/>
      <color rgb="FF000000"/>
      <name val="Calibri"/>
      <family val="2"/>
    </font>
    <font>
      <b/>
      <sz val="11"/>
      <color theme="0"/>
      <name val="Arial"/>
      <family val="2"/>
    </font>
    <font>
      <b/>
      <u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82">
    <xf numFmtId="0" fontId="0" fillId="0" borderId="0"/>
    <xf numFmtId="41" fontId="1" fillId="0" borderId="0" applyFont="0" applyFill="0" applyBorder="0" applyAlignment="0" applyProtection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166" fontId="15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15" fillId="0" borderId="0" applyFill="0" applyBorder="0" applyAlignment="0" applyProtection="0"/>
    <xf numFmtId="169" fontId="15" fillId="0" borderId="0" applyFont="0" applyFill="0" applyBorder="0" applyAlignment="0" applyProtection="0"/>
    <xf numFmtId="170" fontId="15" fillId="0" borderId="0" applyFill="0" applyBorder="0" applyAlignment="0" applyProtection="0"/>
    <xf numFmtId="171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0" fontId="1" fillId="0" borderId="0"/>
    <xf numFmtId="37" fontId="17" fillId="0" borderId="0"/>
    <xf numFmtId="0" fontId="1" fillId="0" borderId="0"/>
    <xf numFmtId="0" fontId="15" fillId="0" borderId="0"/>
    <xf numFmtId="37" fontId="17" fillId="0" borderId="0"/>
    <xf numFmtId="37" fontId="17" fillId="0" borderId="0"/>
    <xf numFmtId="37" fontId="17" fillId="0" borderId="0"/>
    <xf numFmtId="0" fontId="15" fillId="0" borderId="0"/>
    <xf numFmtId="0" fontId="1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5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1" fillId="0" borderId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5" fillId="0" borderId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15" fillId="0" borderId="0" applyFill="0" applyBorder="0" applyAlignment="0" applyProtection="0"/>
    <xf numFmtId="169" fontId="15" fillId="0" borderId="0" applyFont="0" applyFill="0" applyBorder="0" applyAlignment="0" applyProtection="0"/>
    <xf numFmtId="170" fontId="15" fillId="0" borderId="0" applyFill="0" applyBorder="0" applyAlignment="0" applyProtection="0"/>
    <xf numFmtId="171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5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8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2" fillId="0" borderId="1" xfId="0" applyFont="1" applyBorder="1"/>
    <xf numFmtId="9" fontId="2" fillId="0" borderId="1" xfId="0" applyNumberFormat="1" applyFont="1" applyBorder="1"/>
    <xf numFmtId="0" fontId="3" fillId="0" borderId="1" xfId="0" applyFont="1" applyBorder="1"/>
    <xf numFmtId="9" fontId="3" fillId="0" borderId="1" xfId="0" applyNumberFormat="1" applyFont="1" applyBorder="1"/>
    <xf numFmtId="41" fontId="2" fillId="0" borderId="1" xfId="1" applyFont="1" applyBorder="1"/>
    <xf numFmtId="0" fontId="3" fillId="0" borderId="0" xfId="0" applyFont="1" applyBorder="1"/>
    <xf numFmtId="9" fontId="3" fillId="0" borderId="0" xfId="0" applyNumberFormat="1" applyFont="1" applyBorder="1"/>
    <xf numFmtId="41" fontId="3" fillId="0" borderId="1" xfId="0" applyNumberFormat="1" applyFont="1" applyBorder="1"/>
    <xf numFmtId="41" fontId="0" fillId="0" borderId="0" xfId="1" applyFont="1"/>
    <xf numFmtId="0" fontId="3" fillId="0" borderId="0" xfId="0" applyFont="1"/>
    <xf numFmtId="0" fontId="5" fillId="0" borderId="0" xfId="0" applyFont="1"/>
    <xf numFmtId="3" fontId="0" fillId="0" borderId="0" xfId="0" applyNumberFormat="1"/>
    <xf numFmtId="0" fontId="6" fillId="0" borderId="0" xfId="0" applyFont="1" applyAlignment="1">
      <alignment vertical="center"/>
    </xf>
    <xf numFmtId="41" fontId="2" fillId="0" borderId="0" xfId="1" applyFont="1"/>
    <xf numFmtId="41" fontId="6" fillId="0" borderId="0" xfId="1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14" fillId="0" borderId="0" xfId="0" applyFont="1"/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3" fontId="2" fillId="0" borderId="0" xfId="0" applyNumberFormat="1" applyFont="1"/>
    <xf numFmtId="0" fontId="2" fillId="0" borderId="0" xfId="0" applyFont="1" applyFill="1"/>
    <xf numFmtId="0" fontId="2" fillId="0" borderId="1" xfId="0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/>
    </xf>
    <xf numFmtId="3" fontId="3" fillId="0" borderId="1" xfId="0" applyNumberFormat="1" applyFont="1" applyBorder="1" applyAlignment="1">
      <alignment vertical="center"/>
    </xf>
    <xf numFmtId="0" fontId="18" fillId="0" borderId="0" xfId="0" applyFont="1"/>
    <xf numFmtId="0" fontId="7" fillId="0" borderId="0" xfId="0" applyFont="1"/>
    <xf numFmtId="0" fontId="0" fillId="0" borderId="0" xfId="0"/>
    <xf numFmtId="0" fontId="19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0" fillId="0" borderId="0" xfId="0" applyFont="1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22" fillId="0" borderId="0" xfId="0" applyFont="1"/>
    <xf numFmtId="0" fontId="12" fillId="0" borderId="0" xfId="0" applyFont="1" applyBorder="1" applyAlignment="1">
      <alignment horizontal="center" vertical="center"/>
    </xf>
    <xf numFmtId="14" fontId="12" fillId="0" borderId="0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3" fontId="13" fillId="0" borderId="0" xfId="0" applyNumberFormat="1" applyFont="1" applyBorder="1" applyAlignment="1">
      <alignment horizontal="right" vertical="center"/>
    </xf>
    <xf numFmtId="0" fontId="13" fillId="0" borderId="0" xfId="0" applyFont="1" applyBorder="1" applyAlignment="1">
      <alignment horizontal="left" vertical="center" wrapText="1"/>
    </xf>
    <xf numFmtId="0" fontId="0" fillId="0" borderId="0" xfId="0" applyBorder="1"/>
    <xf numFmtId="0" fontId="13" fillId="0" borderId="0" xfId="0" applyFont="1" applyBorder="1" applyAlignment="1">
      <alignment horizontal="right" vertical="center"/>
    </xf>
    <xf numFmtId="0" fontId="23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horizontal="center" vertical="center"/>
    </xf>
    <xf numFmtId="0" fontId="25" fillId="0" borderId="0" xfId="0" applyFont="1"/>
    <xf numFmtId="0" fontId="4" fillId="0" borderId="0" xfId="0" applyFont="1"/>
    <xf numFmtId="0" fontId="11" fillId="0" borderId="0" xfId="0" applyFont="1"/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24" fillId="2" borderId="3" xfId="0" applyFont="1" applyFill="1" applyBorder="1" applyAlignment="1">
      <alignment horizontal="left" vertical="center"/>
    </xf>
    <xf numFmtId="0" fontId="24" fillId="2" borderId="4" xfId="0" applyFont="1" applyFill="1" applyBorder="1" applyAlignment="1">
      <alignment horizontal="left" vertical="center"/>
    </xf>
    <xf numFmtId="0" fontId="24" fillId="2" borderId="5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left" vertical="center"/>
    </xf>
    <xf numFmtId="0" fontId="24" fillId="2" borderId="7" xfId="0" applyFont="1" applyFill="1" applyBorder="1" applyAlignment="1">
      <alignment horizontal="left" vertical="center"/>
    </xf>
    <xf numFmtId="0" fontId="0" fillId="0" borderId="7" xfId="0" applyBorder="1" applyAlignment="1">
      <alignment horizontal="left" vertical="center" wrapText="1"/>
    </xf>
  </cellXfs>
  <cellStyles count="1082">
    <cellStyle name="," xfId="5"/>
    <cellStyle name="Euro" xfId="6"/>
    <cellStyle name="Euro 2" xfId="7"/>
    <cellStyle name="Excel Built-in Normal" xfId="2"/>
    <cellStyle name="Hipervínculo 2" xfId="8"/>
    <cellStyle name="Millares [0]" xfId="1" builtinId="6"/>
    <cellStyle name="Millares [0] 10" xfId="81"/>
    <cellStyle name="Millares [0] 10 2" xfId="156"/>
    <cellStyle name="Millares [0] 10 2 2" xfId="289"/>
    <cellStyle name="Millares [0] 10 2 2 2" xfId="888"/>
    <cellStyle name="Millares [0] 10 2 3" xfId="756"/>
    <cellStyle name="Millares [0] 10 3" xfId="220"/>
    <cellStyle name="Millares [0] 10 3 2" xfId="820"/>
    <cellStyle name="Millares [0] 10 4" xfId="686"/>
    <cellStyle name="Millares [0] 11" xfId="89"/>
    <cellStyle name="Millares [0] 11 2" xfId="226"/>
    <cellStyle name="Millares [0] 11 2 2" xfId="826"/>
    <cellStyle name="Millares [0] 11 3" xfId="693"/>
    <cellStyle name="Millares [0] 12" xfId="98"/>
    <cellStyle name="Millares [0] 12 2" xfId="233"/>
    <cellStyle name="Millares [0] 12 2 2" xfId="832"/>
    <cellStyle name="Millares [0] 12 3" xfId="700"/>
    <cellStyle name="Millares [0] 13" xfId="163"/>
    <cellStyle name="Millares [0] 13 2" xfId="763"/>
    <cellStyle name="Millares [0] 14" xfId="622"/>
    <cellStyle name="Millares [0] 2" xfId="9"/>
    <cellStyle name="Millares [0] 2 2" xfId="10"/>
    <cellStyle name="Millares [0] 2 2 2" xfId="63"/>
    <cellStyle name="Millares [0] 2 2 2 2" xfId="138"/>
    <cellStyle name="Millares [0] 2 2 2 2 2" xfId="271"/>
    <cellStyle name="Millares [0] 2 2 2 2 2 2" xfId="870"/>
    <cellStyle name="Millares [0] 2 2 2 2 3" xfId="738"/>
    <cellStyle name="Millares [0] 2 2 2 3" xfId="202"/>
    <cellStyle name="Millares [0] 2 2 2 3 2" xfId="802"/>
    <cellStyle name="Millares [0] 2 2 2 4" xfId="668"/>
    <cellStyle name="Millares [0] 2 2 3" xfId="46"/>
    <cellStyle name="Millares [0] 2 2 3 2" xfId="121"/>
    <cellStyle name="Millares [0] 2 2 3 2 2" xfId="254"/>
    <cellStyle name="Millares [0] 2 2 3 2 2 2" xfId="853"/>
    <cellStyle name="Millares [0] 2 2 3 2 3" xfId="721"/>
    <cellStyle name="Millares [0] 2 2 3 3" xfId="185"/>
    <cellStyle name="Millares [0] 2 2 3 3 2" xfId="785"/>
    <cellStyle name="Millares [0] 2 2 3 4" xfId="651"/>
    <cellStyle name="Millares [0] 2 2 4" xfId="103"/>
    <cellStyle name="Millares [0] 2 2 4 2" xfId="236"/>
    <cellStyle name="Millares [0] 2 2 4 2 2" xfId="835"/>
    <cellStyle name="Millares [0] 2 2 4 3" xfId="703"/>
    <cellStyle name="Millares [0] 2 2 5" xfId="166"/>
    <cellStyle name="Millares [0] 2 2 5 2" xfId="766"/>
    <cellStyle name="Millares [0] 2 2 6" xfId="624"/>
    <cellStyle name="Millares [0] 2 3" xfId="317"/>
    <cellStyle name="Millares [0] 2 4" xfId="623"/>
    <cellStyle name="Millares [0] 3" xfId="11"/>
    <cellStyle name="Millares [0] 3 2" xfId="315"/>
    <cellStyle name="Millares [0] 3 2 2" xfId="914"/>
    <cellStyle name="Millares [0] 3 3" xfId="625"/>
    <cellStyle name="Millares [0] 3 4" xfId="472"/>
    <cellStyle name="Millares [0] 4" xfId="12"/>
    <cellStyle name="Millares [0] 4 2" xfId="367"/>
    <cellStyle name="Millares [0] 4 2 2" xfId="965"/>
    <cellStyle name="Millares [0] 4 3" xfId="626"/>
    <cellStyle name="Millares [0] 4 4" xfId="522"/>
    <cellStyle name="Millares [0] 5" xfId="29"/>
    <cellStyle name="Millares [0] 5 2" xfId="64"/>
    <cellStyle name="Millares [0] 5 2 2" xfId="139"/>
    <cellStyle name="Millares [0] 5 2 2 2" xfId="272"/>
    <cellStyle name="Millares [0] 5 2 2 2 2" xfId="871"/>
    <cellStyle name="Millares [0] 5 2 2 3" xfId="739"/>
    <cellStyle name="Millares [0] 5 2 3" xfId="203"/>
    <cellStyle name="Millares [0] 5 2 3 2" xfId="803"/>
    <cellStyle name="Millares [0] 5 2 4" xfId="669"/>
    <cellStyle name="Millares [0] 5 3" xfId="48"/>
    <cellStyle name="Millares [0] 5 3 2" xfId="123"/>
    <cellStyle name="Millares [0] 5 3 2 2" xfId="256"/>
    <cellStyle name="Millares [0] 5 3 2 2 2" xfId="855"/>
    <cellStyle name="Millares [0] 5 3 2 3" xfId="723"/>
    <cellStyle name="Millares [0] 5 3 3" xfId="187"/>
    <cellStyle name="Millares [0] 5 3 3 2" xfId="787"/>
    <cellStyle name="Millares [0] 5 3 4" xfId="653"/>
    <cellStyle name="Millares [0] 5 4" xfId="104"/>
    <cellStyle name="Millares [0] 5 4 2" xfId="237"/>
    <cellStyle name="Millares [0] 5 4 2 2" xfId="836"/>
    <cellStyle name="Millares [0] 5 4 3" xfId="704"/>
    <cellStyle name="Millares [0] 5 5" xfId="168"/>
    <cellStyle name="Millares [0] 5 5 2" xfId="768"/>
    <cellStyle name="Millares [0] 5 6" xfId="417"/>
    <cellStyle name="Millares [0] 5 6 2" xfId="1015"/>
    <cellStyle name="Millares [0] 5 7" xfId="634"/>
    <cellStyle name="Millares [0] 5 8" xfId="572"/>
    <cellStyle name="Millares [0] 6" xfId="30"/>
    <cellStyle name="Millares [0] 6 2" xfId="65"/>
    <cellStyle name="Millares [0] 6 2 2" xfId="140"/>
    <cellStyle name="Millares [0] 6 2 2 2" xfId="273"/>
    <cellStyle name="Millares [0] 6 2 2 2 2" xfId="872"/>
    <cellStyle name="Millares [0] 6 2 2 3" xfId="740"/>
    <cellStyle name="Millares [0] 6 2 3" xfId="204"/>
    <cellStyle name="Millares [0] 6 2 3 2" xfId="804"/>
    <cellStyle name="Millares [0] 6 2 4" xfId="670"/>
    <cellStyle name="Millares [0] 6 3" xfId="49"/>
    <cellStyle name="Millares [0] 6 3 2" xfId="124"/>
    <cellStyle name="Millares [0] 6 3 2 2" xfId="257"/>
    <cellStyle name="Millares [0] 6 3 2 2 2" xfId="856"/>
    <cellStyle name="Millares [0] 6 3 2 3" xfId="724"/>
    <cellStyle name="Millares [0] 6 3 3" xfId="188"/>
    <cellStyle name="Millares [0] 6 3 3 2" xfId="788"/>
    <cellStyle name="Millares [0] 6 3 4" xfId="654"/>
    <cellStyle name="Millares [0] 6 4" xfId="105"/>
    <cellStyle name="Millares [0] 6 4 2" xfId="238"/>
    <cellStyle name="Millares [0] 6 4 2 2" xfId="837"/>
    <cellStyle name="Millares [0] 6 4 3" xfId="705"/>
    <cellStyle name="Millares [0] 6 5" xfId="169"/>
    <cellStyle name="Millares [0] 6 5 2" xfId="769"/>
    <cellStyle name="Millares [0] 6 6" xfId="635"/>
    <cellStyle name="Millares [0] 7" xfId="61"/>
    <cellStyle name="Millares [0] 7 2" xfId="136"/>
    <cellStyle name="Millares [0] 7 2 2" xfId="269"/>
    <cellStyle name="Millares [0] 7 2 2 2" xfId="868"/>
    <cellStyle name="Millares [0] 7 2 3" xfId="736"/>
    <cellStyle name="Millares [0] 7 3" xfId="200"/>
    <cellStyle name="Millares [0] 7 3 2" xfId="800"/>
    <cellStyle name="Millares [0] 7 4" xfId="666"/>
    <cellStyle name="Millares [0] 8" xfId="42"/>
    <cellStyle name="Millares [0] 8 2" xfId="117"/>
    <cellStyle name="Millares [0] 8 2 2" xfId="250"/>
    <cellStyle name="Millares [0] 8 2 2 2" xfId="849"/>
    <cellStyle name="Millares [0] 8 2 3" xfId="717"/>
    <cellStyle name="Millares [0] 8 3" xfId="181"/>
    <cellStyle name="Millares [0] 8 3 2" xfId="781"/>
    <cellStyle name="Millares [0] 8 4" xfId="647"/>
    <cellStyle name="Millares [0] 9" xfId="44"/>
    <cellStyle name="Millares [0] 9 2" xfId="119"/>
    <cellStyle name="Millares [0] 9 2 2" xfId="252"/>
    <cellStyle name="Millares [0] 9 2 2 2" xfId="851"/>
    <cellStyle name="Millares [0] 9 2 3" xfId="719"/>
    <cellStyle name="Millares [0] 9 3" xfId="183"/>
    <cellStyle name="Millares [0] 9 3 2" xfId="783"/>
    <cellStyle name="Millares [0] 9 4" xfId="649"/>
    <cellStyle name="Millares 10" xfId="33"/>
    <cellStyle name="Millares 10 2" xfId="68"/>
    <cellStyle name="Millares 10 2 2" xfId="143"/>
    <cellStyle name="Millares 10 2 2 2" xfId="276"/>
    <cellStyle name="Millares 10 2 2 2 2" xfId="875"/>
    <cellStyle name="Millares 10 2 2 3" xfId="743"/>
    <cellStyle name="Millares 10 2 3" xfId="207"/>
    <cellStyle name="Millares 10 2 3 2" xfId="807"/>
    <cellStyle name="Millares 10 2 4" xfId="375"/>
    <cellStyle name="Millares 10 2 4 2" xfId="973"/>
    <cellStyle name="Millares 10 2 5" xfId="673"/>
    <cellStyle name="Millares 10 2 6" xfId="530"/>
    <cellStyle name="Millares 10 3" xfId="52"/>
    <cellStyle name="Millares 10 3 2" xfId="127"/>
    <cellStyle name="Millares 10 3 2 2" xfId="260"/>
    <cellStyle name="Millares 10 3 2 2 2" xfId="859"/>
    <cellStyle name="Millares 10 3 2 3" xfId="727"/>
    <cellStyle name="Millares 10 3 3" xfId="191"/>
    <cellStyle name="Millares 10 3 3 2" xfId="791"/>
    <cellStyle name="Millares 10 3 4" xfId="425"/>
    <cellStyle name="Millares 10 3 4 2" xfId="1023"/>
    <cellStyle name="Millares 10 3 5" xfId="657"/>
    <cellStyle name="Millares 10 3 6" xfId="580"/>
    <cellStyle name="Millares 10 4" xfId="108"/>
    <cellStyle name="Millares 10 4 2" xfId="241"/>
    <cellStyle name="Millares 10 4 2 2" xfId="840"/>
    <cellStyle name="Millares 10 4 3" xfId="708"/>
    <cellStyle name="Millares 10 5" xfId="172"/>
    <cellStyle name="Millares 10 5 2" xfId="772"/>
    <cellStyle name="Millares 10 6" xfId="325"/>
    <cellStyle name="Millares 10 6 2" xfId="923"/>
    <cellStyle name="Millares 10 7" xfId="638"/>
    <cellStyle name="Millares 10 8" xfId="480"/>
    <cellStyle name="Millares 11" xfId="34"/>
    <cellStyle name="Millares 11 2" xfId="69"/>
    <cellStyle name="Millares 11 2 2" xfId="144"/>
    <cellStyle name="Millares 11 2 2 2" xfId="277"/>
    <cellStyle name="Millares 11 2 2 2 2" xfId="876"/>
    <cellStyle name="Millares 11 2 2 3" xfId="744"/>
    <cellStyle name="Millares 11 2 3" xfId="208"/>
    <cellStyle name="Millares 11 2 3 2" xfId="808"/>
    <cellStyle name="Millares 11 2 4" xfId="376"/>
    <cellStyle name="Millares 11 2 4 2" xfId="974"/>
    <cellStyle name="Millares 11 2 5" xfId="674"/>
    <cellStyle name="Millares 11 2 6" xfId="531"/>
    <cellStyle name="Millares 11 3" xfId="53"/>
    <cellStyle name="Millares 11 3 2" xfId="128"/>
    <cellStyle name="Millares 11 3 2 2" xfId="261"/>
    <cellStyle name="Millares 11 3 2 2 2" xfId="860"/>
    <cellStyle name="Millares 11 3 2 3" xfId="728"/>
    <cellStyle name="Millares 11 3 3" xfId="192"/>
    <cellStyle name="Millares 11 3 3 2" xfId="792"/>
    <cellStyle name="Millares 11 3 4" xfId="426"/>
    <cellStyle name="Millares 11 3 4 2" xfId="1024"/>
    <cellStyle name="Millares 11 3 5" xfId="658"/>
    <cellStyle name="Millares 11 3 6" xfId="581"/>
    <cellStyle name="Millares 11 4" xfId="82"/>
    <cellStyle name="Millares 11 4 2" xfId="157"/>
    <cellStyle name="Millares 11 4 2 2" xfId="290"/>
    <cellStyle name="Millares 11 4 2 2 2" xfId="889"/>
    <cellStyle name="Millares 11 4 2 3" xfId="757"/>
    <cellStyle name="Millares 11 4 3" xfId="221"/>
    <cellStyle name="Millares 11 4 3 2" xfId="821"/>
    <cellStyle name="Millares 11 4 4" xfId="687"/>
    <cellStyle name="Millares 11 5" xfId="109"/>
    <cellStyle name="Millares 11 5 2" xfId="242"/>
    <cellStyle name="Millares 11 5 2 2" xfId="841"/>
    <cellStyle name="Millares 11 5 3" xfId="709"/>
    <cellStyle name="Millares 11 6" xfId="173"/>
    <cellStyle name="Millares 11 6 2" xfId="773"/>
    <cellStyle name="Millares 11 7" xfId="326"/>
    <cellStyle name="Millares 11 7 2" xfId="924"/>
    <cellStyle name="Millares 11 8" xfId="639"/>
    <cellStyle name="Millares 11 9" xfId="481"/>
    <cellStyle name="Millares 12" xfId="35"/>
    <cellStyle name="Millares 12 2" xfId="70"/>
    <cellStyle name="Millares 12 2 2" xfId="145"/>
    <cellStyle name="Millares 12 2 2 2" xfId="278"/>
    <cellStyle name="Millares 12 2 2 2 2" xfId="877"/>
    <cellStyle name="Millares 12 2 2 3" xfId="745"/>
    <cellStyle name="Millares 12 2 3" xfId="209"/>
    <cellStyle name="Millares 12 2 3 2" xfId="809"/>
    <cellStyle name="Millares 12 2 4" xfId="377"/>
    <cellStyle name="Millares 12 2 4 2" xfId="975"/>
    <cellStyle name="Millares 12 2 5" xfId="675"/>
    <cellStyle name="Millares 12 2 6" xfId="532"/>
    <cellStyle name="Millares 12 3" xfId="54"/>
    <cellStyle name="Millares 12 3 2" xfId="129"/>
    <cellStyle name="Millares 12 3 2 2" xfId="262"/>
    <cellStyle name="Millares 12 3 2 2 2" xfId="861"/>
    <cellStyle name="Millares 12 3 2 3" xfId="729"/>
    <cellStyle name="Millares 12 3 3" xfId="193"/>
    <cellStyle name="Millares 12 3 3 2" xfId="793"/>
    <cellStyle name="Millares 12 3 4" xfId="427"/>
    <cellStyle name="Millares 12 3 4 2" xfId="1025"/>
    <cellStyle name="Millares 12 3 5" xfId="659"/>
    <cellStyle name="Millares 12 3 6" xfId="582"/>
    <cellStyle name="Millares 12 4" xfId="110"/>
    <cellStyle name="Millares 12 4 2" xfId="243"/>
    <cellStyle name="Millares 12 4 2 2" xfId="842"/>
    <cellStyle name="Millares 12 4 3" xfId="710"/>
    <cellStyle name="Millares 12 5" xfId="174"/>
    <cellStyle name="Millares 12 5 2" xfId="774"/>
    <cellStyle name="Millares 12 6" xfId="327"/>
    <cellStyle name="Millares 12 6 2" xfId="925"/>
    <cellStyle name="Millares 12 7" xfId="640"/>
    <cellStyle name="Millares 12 8" xfId="482"/>
    <cellStyle name="Millares 13" xfId="36"/>
    <cellStyle name="Millares 13 2" xfId="71"/>
    <cellStyle name="Millares 13 2 2" xfId="146"/>
    <cellStyle name="Millares 13 2 2 2" xfId="279"/>
    <cellStyle name="Millares 13 2 2 2 2" xfId="878"/>
    <cellStyle name="Millares 13 2 2 3" xfId="746"/>
    <cellStyle name="Millares 13 2 3" xfId="210"/>
    <cellStyle name="Millares 13 2 3 2" xfId="810"/>
    <cellStyle name="Millares 13 2 4" xfId="378"/>
    <cellStyle name="Millares 13 2 4 2" xfId="976"/>
    <cellStyle name="Millares 13 2 5" xfId="676"/>
    <cellStyle name="Millares 13 2 6" xfId="533"/>
    <cellStyle name="Millares 13 3" xfId="55"/>
    <cellStyle name="Millares 13 3 2" xfId="130"/>
    <cellStyle name="Millares 13 3 2 2" xfId="263"/>
    <cellStyle name="Millares 13 3 2 2 2" xfId="862"/>
    <cellStyle name="Millares 13 3 2 3" xfId="730"/>
    <cellStyle name="Millares 13 3 3" xfId="194"/>
    <cellStyle name="Millares 13 3 3 2" xfId="794"/>
    <cellStyle name="Millares 13 3 4" xfId="428"/>
    <cellStyle name="Millares 13 3 4 2" xfId="1026"/>
    <cellStyle name="Millares 13 3 5" xfId="660"/>
    <cellStyle name="Millares 13 3 6" xfId="583"/>
    <cellStyle name="Millares 13 4" xfId="111"/>
    <cellStyle name="Millares 13 4 2" xfId="244"/>
    <cellStyle name="Millares 13 4 2 2" xfId="843"/>
    <cellStyle name="Millares 13 4 3" xfId="711"/>
    <cellStyle name="Millares 13 5" xfId="175"/>
    <cellStyle name="Millares 13 5 2" xfId="775"/>
    <cellStyle name="Millares 13 6" xfId="328"/>
    <cellStyle name="Millares 13 6 2" xfId="926"/>
    <cellStyle name="Millares 13 7" xfId="641"/>
    <cellStyle name="Millares 13 8" xfId="483"/>
    <cellStyle name="Millares 14" xfId="37"/>
    <cellStyle name="Millares 14 2" xfId="72"/>
    <cellStyle name="Millares 14 2 2" xfId="147"/>
    <cellStyle name="Millares 14 2 2 2" xfId="280"/>
    <cellStyle name="Millares 14 2 2 2 2" xfId="879"/>
    <cellStyle name="Millares 14 2 2 3" xfId="747"/>
    <cellStyle name="Millares 14 2 3" xfId="211"/>
    <cellStyle name="Millares 14 2 3 2" xfId="811"/>
    <cellStyle name="Millares 14 2 4" xfId="379"/>
    <cellStyle name="Millares 14 2 4 2" xfId="977"/>
    <cellStyle name="Millares 14 2 5" xfId="677"/>
    <cellStyle name="Millares 14 2 6" xfId="534"/>
    <cellStyle name="Millares 14 3" xfId="56"/>
    <cellStyle name="Millares 14 3 2" xfId="131"/>
    <cellStyle name="Millares 14 3 2 2" xfId="264"/>
    <cellStyle name="Millares 14 3 2 2 2" xfId="863"/>
    <cellStyle name="Millares 14 3 2 3" xfId="731"/>
    <cellStyle name="Millares 14 3 3" xfId="195"/>
    <cellStyle name="Millares 14 3 3 2" xfId="795"/>
    <cellStyle name="Millares 14 3 4" xfId="429"/>
    <cellStyle name="Millares 14 3 4 2" xfId="1027"/>
    <cellStyle name="Millares 14 3 5" xfId="661"/>
    <cellStyle name="Millares 14 3 6" xfId="584"/>
    <cellStyle name="Millares 14 4" xfId="112"/>
    <cellStyle name="Millares 14 4 2" xfId="245"/>
    <cellStyle name="Millares 14 4 2 2" xfId="844"/>
    <cellStyle name="Millares 14 4 3" xfId="712"/>
    <cellStyle name="Millares 14 5" xfId="176"/>
    <cellStyle name="Millares 14 5 2" xfId="776"/>
    <cellStyle name="Millares 14 6" xfId="329"/>
    <cellStyle name="Millares 14 6 2" xfId="927"/>
    <cellStyle name="Millares 14 7" xfId="642"/>
    <cellStyle name="Millares 14 8" xfId="484"/>
    <cellStyle name="Millares 15" xfId="38"/>
    <cellStyle name="Millares 15 2" xfId="73"/>
    <cellStyle name="Millares 15 2 2" xfId="148"/>
    <cellStyle name="Millares 15 2 2 2" xfId="281"/>
    <cellStyle name="Millares 15 2 2 2 2" xfId="880"/>
    <cellStyle name="Millares 15 2 2 3" xfId="748"/>
    <cellStyle name="Millares 15 2 3" xfId="212"/>
    <cellStyle name="Millares 15 2 3 2" xfId="812"/>
    <cellStyle name="Millares 15 2 4" xfId="381"/>
    <cellStyle name="Millares 15 2 4 2" xfId="979"/>
    <cellStyle name="Millares 15 2 5" xfId="678"/>
    <cellStyle name="Millares 15 2 6" xfId="536"/>
    <cellStyle name="Millares 15 3" xfId="57"/>
    <cellStyle name="Millares 15 3 2" xfId="132"/>
    <cellStyle name="Millares 15 3 2 2" xfId="265"/>
    <cellStyle name="Millares 15 3 2 2 2" xfId="864"/>
    <cellStyle name="Millares 15 3 2 3" xfId="732"/>
    <cellStyle name="Millares 15 3 3" xfId="196"/>
    <cellStyle name="Millares 15 3 3 2" xfId="796"/>
    <cellStyle name="Millares 15 3 4" xfId="431"/>
    <cellStyle name="Millares 15 3 4 2" xfId="1029"/>
    <cellStyle name="Millares 15 3 5" xfId="662"/>
    <cellStyle name="Millares 15 3 6" xfId="586"/>
    <cellStyle name="Millares 15 4" xfId="113"/>
    <cellStyle name="Millares 15 4 2" xfId="246"/>
    <cellStyle name="Millares 15 4 2 2" xfId="845"/>
    <cellStyle name="Millares 15 4 3" xfId="713"/>
    <cellStyle name="Millares 15 5" xfId="177"/>
    <cellStyle name="Millares 15 5 2" xfId="777"/>
    <cellStyle name="Millares 15 6" xfId="331"/>
    <cellStyle name="Millares 15 6 2" xfId="929"/>
    <cellStyle name="Millares 15 7" xfId="643"/>
    <cellStyle name="Millares 15 8" xfId="486"/>
    <cellStyle name="Millares 16" xfId="39"/>
    <cellStyle name="Millares 16 2" xfId="74"/>
    <cellStyle name="Millares 16 2 2" xfId="149"/>
    <cellStyle name="Millares 16 2 2 2" xfId="282"/>
    <cellStyle name="Millares 16 2 2 2 2" xfId="881"/>
    <cellStyle name="Millares 16 2 2 3" xfId="749"/>
    <cellStyle name="Millares 16 2 3" xfId="213"/>
    <cellStyle name="Millares 16 2 3 2" xfId="813"/>
    <cellStyle name="Millares 16 2 4" xfId="380"/>
    <cellStyle name="Millares 16 2 4 2" xfId="978"/>
    <cellStyle name="Millares 16 2 5" xfId="679"/>
    <cellStyle name="Millares 16 2 6" xfId="535"/>
    <cellStyle name="Millares 16 3" xfId="58"/>
    <cellStyle name="Millares 16 3 2" xfId="133"/>
    <cellStyle name="Millares 16 3 2 2" xfId="266"/>
    <cellStyle name="Millares 16 3 2 2 2" xfId="865"/>
    <cellStyle name="Millares 16 3 2 3" xfId="733"/>
    <cellStyle name="Millares 16 3 3" xfId="197"/>
    <cellStyle name="Millares 16 3 3 2" xfId="797"/>
    <cellStyle name="Millares 16 3 4" xfId="430"/>
    <cellStyle name="Millares 16 3 4 2" xfId="1028"/>
    <cellStyle name="Millares 16 3 5" xfId="663"/>
    <cellStyle name="Millares 16 3 6" xfId="585"/>
    <cellStyle name="Millares 16 4" xfId="114"/>
    <cellStyle name="Millares 16 4 2" xfId="247"/>
    <cellStyle name="Millares 16 4 2 2" xfId="846"/>
    <cellStyle name="Millares 16 4 3" xfId="714"/>
    <cellStyle name="Millares 16 5" xfId="178"/>
    <cellStyle name="Millares 16 5 2" xfId="778"/>
    <cellStyle name="Millares 16 6" xfId="330"/>
    <cellStyle name="Millares 16 6 2" xfId="928"/>
    <cellStyle name="Millares 16 7" xfId="644"/>
    <cellStyle name="Millares 16 8" xfId="485"/>
    <cellStyle name="Millares 17" xfId="40"/>
    <cellStyle name="Millares 17 2" xfId="75"/>
    <cellStyle name="Millares 17 2 2" xfId="150"/>
    <cellStyle name="Millares 17 2 2 2" xfId="283"/>
    <cellStyle name="Millares 17 2 2 2 2" xfId="882"/>
    <cellStyle name="Millares 17 2 2 3" xfId="750"/>
    <cellStyle name="Millares 17 2 3" xfId="214"/>
    <cellStyle name="Millares 17 2 3 2" xfId="814"/>
    <cellStyle name="Millares 17 2 4" xfId="382"/>
    <cellStyle name="Millares 17 2 4 2" xfId="980"/>
    <cellStyle name="Millares 17 2 5" xfId="680"/>
    <cellStyle name="Millares 17 2 6" xfId="537"/>
    <cellStyle name="Millares 17 3" xfId="59"/>
    <cellStyle name="Millares 17 3 2" xfId="134"/>
    <cellStyle name="Millares 17 3 2 2" xfId="267"/>
    <cellStyle name="Millares 17 3 2 2 2" xfId="866"/>
    <cellStyle name="Millares 17 3 2 3" xfId="734"/>
    <cellStyle name="Millares 17 3 3" xfId="198"/>
    <cellStyle name="Millares 17 3 3 2" xfId="798"/>
    <cellStyle name="Millares 17 3 4" xfId="432"/>
    <cellStyle name="Millares 17 3 4 2" xfId="1030"/>
    <cellStyle name="Millares 17 3 5" xfId="664"/>
    <cellStyle name="Millares 17 3 6" xfId="587"/>
    <cellStyle name="Millares 17 4" xfId="115"/>
    <cellStyle name="Millares 17 4 2" xfId="248"/>
    <cellStyle name="Millares 17 4 2 2" xfId="847"/>
    <cellStyle name="Millares 17 4 3" xfId="715"/>
    <cellStyle name="Millares 17 5" xfId="179"/>
    <cellStyle name="Millares 17 5 2" xfId="779"/>
    <cellStyle name="Millares 17 6" xfId="332"/>
    <cellStyle name="Millares 17 6 2" xfId="930"/>
    <cellStyle name="Millares 17 7" xfId="645"/>
    <cellStyle name="Millares 17 8" xfId="487"/>
    <cellStyle name="Millares 18" xfId="62"/>
    <cellStyle name="Millares 18 2" xfId="137"/>
    <cellStyle name="Millares 18 2 2" xfId="270"/>
    <cellStyle name="Millares 18 2 2 2" xfId="869"/>
    <cellStyle name="Millares 18 2 3" xfId="383"/>
    <cellStyle name="Millares 18 2 3 2" xfId="981"/>
    <cellStyle name="Millares 18 2 4" xfId="737"/>
    <cellStyle name="Millares 18 2 5" xfId="538"/>
    <cellStyle name="Millares 18 3" xfId="201"/>
    <cellStyle name="Millares 18 3 2" xfId="433"/>
    <cellStyle name="Millares 18 3 2 2" xfId="1031"/>
    <cellStyle name="Millares 18 3 3" xfId="801"/>
    <cellStyle name="Millares 18 3 4" xfId="588"/>
    <cellStyle name="Millares 18 4" xfId="333"/>
    <cellStyle name="Millares 18 4 2" xfId="931"/>
    <cellStyle name="Millares 18 5" xfId="667"/>
    <cellStyle name="Millares 18 6" xfId="488"/>
    <cellStyle name="Millares 19" xfId="76"/>
    <cellStyle name="Millares 19 2" xfId="151"/>
    <cellStyle name="Millares 19 2 2" xfId="284"/>
    <cellStyle name="Millares 19 2 2 2" xfId="883"/>
    <cellStyle name="Millares 19 2 3" xfId="384"/>
    <cellStyle name="Millares 19 2 3 2" xfId="982"/>
    <cellStyle name="Millares 19 2 4" xfId="751"/>
    <cellStyle name="Millares 19 2 5" xfId="539"/>
    <cellStyle name="Millares 19 3" xfId="215"/>
    <cellStyle name="Millares 19 3 2" xfId="434"/>
    <cellStyle name="Millares 19 3 2 2" xfId="1032"/>
    <cellStyle name="Millares 19 3 3" xfId="815"/>
    <cellStyle name="Millares 19 3 4" xfId="589"/>
    <cellStyle name="Millares 19 4" xfId="334"/>
    <cellStyle name="Millares 19 4 2" xfId="932"/>
    <cellStyle name="Millares 19 5" xfId="681"/>
    <cellStyle name="Millares 19 6" xfId="489"/>
    <cellStyle name="Millares 2" xfId="13"/>
    <cellStyle name="Millares 2 2" xfId="80"/>
    <cellStyle name="Millares 2 2 2" xfId="155"/>
    <cellStyle name="Millares 2 2 2 2" xfId="288"/>
    <cellStyle name="Millares 2 2 2 2 2" xfId="887"/>
    <cellStyle name="Millares 2 2 2 3" xfId="755"/>
    <cellStyle name="Millares 2 2 3" xfId="219"/>
    <cellStyle name="Millares 2 2 3 2" xfId="819"/>
    <cellStyle name="Millares 2 2 4" xfId="685"/>
    <cellStyle name="Millares 2 3" xfId="93"/>
    <cellStyle name="Millares 2 4" xfId="627"/>
    <cellStyle name="Millares 2 5" xfId="1073"/>
    <cellStyle name="Millares 20" xfId="60"/>
    <cellStyle name="Millares 20 2" xfId="135"/>
    <cellStyle name="Millares 20 2 2" xfId="268"/>
    <cellStyle name="Millares 20 2 2 2" xfId="867"/>
    <cellStyle name="Millares 20 2 3" xfId="385"/>
    <cellStyle name="Millares 20 2 3 2" xfId="983"/>
    <cellStyle name="Millares 20 2 4" xfId="735"/>
    <cellStyle name="Millares 20 2 5" xfId="540"/>
    <cellStyle name="Millares 20 3" xfId="199"/>
    <cellStyle name="Millares 20 3 2" xfId="435"/>
    <cellStyle name="Millares 20 3 2 2" xfId="1033"/>
    <cellStyle name="Millares 20 3 3" xfId="799"/>
    <cellStyle name="Millares 20 3 4" xfId="590"/>
    <cellStyle name="Millares 20 4" xfId="335"/>
    <cellStyle name="Millares 20 4 2" xfId="933"/>
    <cellStyle name="Millares 20 5" xfId="665"/>
    <cellStyle name="Millares 20 6" xfId="490"/>
    <cellStyle name="Millares 21" xfId="43"/>
    <cellStyle name="Millares 21 2" xfId="118"/>
    <cellStyle name="Millares 21 2 2" xfId="251"/>
    <cellStyle name="Millares 21 2 2 2" xfId="850"/>
    <cellStyle name="Millares 21 2 3" xfId="386"/>
    <cellStyle name="Millares 21 2 3 2" xfId="984"/>
    <cellStyle name="Millares 21 2 4" xfId="718"/>
    <cellStyle name="Millares 21 2 5" xfId="541"/>
    <cellStyle name="Millares 21 3" xfId="182"/>
    <cellStyle name="Millares 21 3 2" xfId="436"/>
    <cellStyle name="Millares 21 3 2 2" xfId="1034"/>
    <cellStyle name="Millares 21 3 3" xfId="782"/>
    <cellStyle name="Millares 21 3 4" xfId="591"/>
    <cellStyle name="Millares 21 4" xfId="336"/>
    <cellStyle name="Millares 21 4 2" xfId="934"/>
    <cellStyle name="Millares 21 5" xfId="648"/>
    <cellStyle name="Millares 21 6" xfId="491"/>
    <cellStyle name="Millares 22" xfId="41"/>
    <cellStyle name="Millares 22 2" xfId="116"/>
    <cellStyle name="Millares 22 2 2" xfId="249"/>
    <cellStyle name="Millares 22 2 2 2" xfId="848"/>
    <cellStyle name="Millares 22 2 3" xfId="387"/>
    <cellStyle name="Millares 22 2 3 2" xfId="985"/>
    <cellStyle name="Millares 22 2 4" xfId="716"/>
    <cellStyle name="Millares 22 2 5" xfId="542"/>
    <cellStyle name="Millares 22 3" xfId="180"/>
    <cellStyle name="Millares 22 3 2" xfId="437"/>
    <cellStyle name="Millares 22 3 2 2" xfId="1035"/>
    <cellStyle name="Millares 22 3 3" xfId="780"/>
    <cellStyle name="Millares 22 3 4" xfId="592"/>
    <cellStyle name="Millares 22 4" xfId="337"/>
    <cellStyle name="Millares 22 4 2" xfId="935"/>
    <cellStyle name="Millares 22 5" xfId="646"/>
    <cellStyle name="Millares 22 6" xfId="492"/>
    <cellStyle name="Millares 23" xfId="47"/>
    <cellStyle name="Millares 23 2" xfId="122"/>
    <cellStyle name="Millares 23 2 2" xfId="255"/>
    <cellStyle name="Millares 23 2 2 2" xfId="854"/>
    <cellStyle name="Millares 23 2 3" xfId="388"/>
    <cellStyle name="Millares 23 2 3 2" xfId="986"/>
    <cellStyle name="Millares 23 2 4" xfId="722"/>
    <cellStyle name="Millares 23 2 5" xfId="543"/>
    <cellStyle name="Millares 23 3" xfId="186"/>
    <cellStyle name="Millares 23 3 2" xfId="438"/>
    <cellStyle name="Millares 23 3 2 2" xfId="1036"/>
    <cellStyle name="Millares 23 3 3" xfId="786"/>
    <cellStyle name="Millares 23 3 4" xfId="593"/>
    <cellStyle name="Millares 23 4" xfId="338"/>
    <cellStyle name="Millares 23 4 2" xfId="936"/>
    <cellStyle name="Millares 23 5" xfId="652"/>
    <cellStyle name="Millares 23 6" xfId="493"/>
    <cellStyle name="Millares 24" xfId="45"/>
    <cellStyle name="Millares 24 2" xfId="120"/>
    <cellStyle name="Millares 24 2 2" xfId="253"/>
    <cellStyle name="Millares 24 2 2 2" xfId="852"/>
    <cellStyle name="Millares 24 2 3" xfId="389"/>
    <cellStyle name="Millares 24 2 3 2" xfId="987"/>
    <cellStyle name="Millares 24 2 4" xfId="720"/>
    <cellStyle name="Millares 24 2 5" xfId="544"/>
    <cellStyle name="Millares 24 3" xfId="184"/>
    <cellStyle name="Millares 24 3 2" xfId="439"/>
    <cellStyle name="Millares 24 3 2 2" xfId="1037"/>
    <cellStyle name="Millares 24 3 3" xfId="784"/>
    <cellStyle name="Millares 24 3 4" xfId="594"/>
    <cellStyle name="Millares 24 4" xfId="339"/>
    <cellStyle name="Millares 24 4 2" xfId="937"/>
    <cellStyle name="Millares 24 5" xfId="650"/>
    <cellStyle name="Millares 24 6" xfId="494"/>
    <cellStyle name="Millares 25" xfId="77"/>
    <cellStyle name="Millares 25 2" xfId="152"/>
    <cellStyle name="Millares 25 2 2" xfId="285"/>
    <cellStyle name="Millares 25 2 2 2" xfId="884"/>
    <cellStyle name="Millares 25 2 3" xfId="391"/>
    <cellStyle name="Millares 25 2 3 2" xfId="989"/>
    <cellStyle name="Millares 25 2 4" xfId="752"/>
    <cellStyle name="Millares 25 2 5" xfId="546"/>
    <cellStyle name="Millares 25 3" xfId="216"/>
    <cellStyle name="Millares 25 3 2" xfId="441"/>
    <cellStyle name="Millares 25 3 2 2" xfId="1039"/>
    <cellStyle name="Millares 25 3 3" xfId="816"/>
    <cellStyle name="Millares 25 3 4" xfId="596"/>
    <cellStyle name="Millares 25 4" xfId="341"/>
    <cellStyle name="Millares 25 4 2" xfId="939"/>
    <cellStyle name="Millares 25 5" xfId="682"/>
    <cellStyle name="Millares 25 6" xfId="496"/>
    <cellStyle name="Millares 26" xfId="78"/>
    <cellStyle name="Millares 26 2" xfId="153"/>
    <cellStyle name="Millares 26 2 2" xfId="286"/>
    <cellStyle name="Millares 26 2 2 2" xfId="885"/>
    <cellStyle name="Millares 26 2 3" xfId="390"/>
    <cellStyle name="Millares 26 2 3 2" xfId="988"/>
    <cellStyle name="Millares 26 2 4" xfId="753"/>
    <cellStyle name="Millares 26 2 5" xfId="545"/>
    <cellStyle name="Millares 26 3" xfId="217"/>
    <cellStyle name="Millares 26 3 2" xfId="440"/>
    <cellStyle name="Millares 26 3 2 2" xfId="1038"/>
    <cellStyle name="Millares 26 3 3" xfId="817"/>
    <cellStyle name="Millares 26 3 4" xfId="595"/>
    <cellStyle name="Millares 26 4" xfId="340"/>
    <cellStyle name="Millares 26 4 2" xfId="938"/>
    <cellStyle name="Millares 26 5" xfId="683"/>
    <cellStyle name="Millares 26 6" xfId="495"/>
    <cellStyle name="Millares 27" xfId="83"/>
    <cellStyle name="Millares 27 2" xfId="392"/>
    <cellStyle name="Millares 27 2 2" xfId="990"/>
    <cellStyle name="Millares 27 2 3" xfId="547"/>
    <cellStyle name="Millares 27 3" xfId="442"/>
    <cellStyle name="Millares 27 3 2" xfId="1040"/>
    <cellStyle name="Millares 27 3 3" xfId="597"/>
    <cellStyle name="Millares 27 4" xfId="342"/>
    <cellStyle name="Millares 27 4 2" xfId="940"/>
    <cellStyle name="Millares 27 5" xfId="688"/>
    <cellStyle name="Millares 27 6" xfId="497"/>
    <cellStyle name="Millares 28" xfId="85"/>
    <cellStyle name="Millares 28 2" xfId="158"/>
    <cellStyle name="Millares 28 2 2" xfId="291"/>
    <cellStyle name="Millares 28 2 2 2" xfId="890"/>
    <cellStyle name="Millares 28 2 3" xfId="394"/>
    <cellStyle name="Millares 28 2 3 2" xfId="992"/>
    <cellStyle name="Millares 28 2 4" xfId="758"/>
    <cellStyle name="Millares 28 2 5" xfId="549"/>
    <cellStyle name="Millares 28 3" xfId="96"/>
    <cellStyle name="Millares 28 3 2" xfId="231"/>
    <cellStyle name="Millares 28 3 2 2" xfId="831"/>
    <cellStyle name="Millares 28 3 3" xfId="444"/>
    <cellStyle name="Millares 28 3 3 2" xfId="1042"/>
    <cellStyle name="Millares 28 3 4" xfId="698"/>
    <cellStyle name="Millares 28 3 5" xfId="599"/>
    <cellStyle name="Millares 28 4" xfId="222"/>
    <cellStyle name="Millares 28 4 2" xfId="822"/>
    <cellStyle name="Millares 28 5" xfId="344"/>
    <cellStyle name="Millares 28 5 2" xfId="942"/>
    <cellStyle name="Millares 28 6" xfId="689"/>
    <cellStyle name="Millares 28 7" xfId="499"/>
    <cellStyle name="Millares 29" xfId="86"/>
    <cellStyle name="Millares 29 2" xfId="159"/>
    <cellStyle name="Millares 29 2 2" xfId="292"/>
    <cellStyle name="Millares 29 2 2 2" xfId="891"/>
    <cellStyle name="Millares 29 2 3" xfId="393"/>
    <cellStyle name="Millares 29 2 3 2" xfId="991"/>
    <cellStyle name="Millares 29 2 4" xfId="759"/>
    <cellStyle name="Millares 29 2 5" xfId="548"/>
    <cellStyle name="Millares 29 3" xfId="223"/>
    <cellStyle name="Millares 29 3 2" xfId="443"/>
    <cellStyle name="Millares 29 3 2 2" xfId="1041"/>
    <cellStyle name="Millares 29 3 3" xfId="823"/>
    <cellStyle name="Millares 29 3 4" xfId="598"/>
    <cellStyle name="Millares 29 4" xfId="343"/>
    <cellStyle name="Millares 29 4 2" xfId="941"/>
    <cellStyle name="Millares 29 5" xfId="690"/>
    <cellStyle name="Millares 29 6" xfId="498"/>
    <cellStyle name="Millares 3" xfId="14"/>
    <cellStyle name="Millares 3 2" xfId="79"/>
    <cellStyle name="Millares 3 2 2" xfId="154"/>
    <cellStyle name="Millares 3 2 2 2" xfId="287"/>
    <cellStyle name="Millares 3 2 2 2 2" xfId="886"/>
    <cellStyle name="Millares 3 2 2 3" xfId="754"/>
    <cellStyle name="Millares 3 2 3" xfId="218"/>
    <cellStyle name="Millares 3 2 3 2" xfId="818"/>
    <cellStyle name="Millares 3 2 4" xfId="369"/>
    <cellStyle name="Millares 3 2 4 2" xfId="967"/>
    <cellStyle name="Millares 3 2 5" xfId="684"/>
    <cellStyle name="Millares 3 2 6" xfId="524"/>
    <cellStyle name="Millares 3 3" xfId="419"/>
    <cellStyle name="Millares 3 3 2" xfId="1017"/>
    <cellStyle name="Millares 3 3 3" xfId="574"/>
    <cellStyle name="Millares 3 4" xfId="319"/>
    <cellStyle name="Millares 3 4 2" xfId="917"/>
    <cellStyle name="Millares 3 5" xfId="628"/>
    <cellStyle name="Millares 3 6" xfId="474"/>
    <cellStyle name="Millares 30" xfId="87"/>
    <cellStyle name="Millares 30 2" xfId="160"/>
    <cellStyle name="Millares 30 2 2" xfId="293"/>
    <cellStyle name="Millares 30 2 2 2" xfId="892"/>
    <cellStyle name="Millares 30 2 3" xfId="395"/>
    <cellStyle name="Millares 30 2 3 2" xfId="993"/>
    <cellStyle name="Millares 30 2 4" xfId="760"/>
    <cellStyle name="Millares 30 2 5" xfId="550"/>
    <cellStyle name="Millares 30 3" xfId="224"/>
    <cellStyle name="Millares 30 3 2" xfId="445"/>
    <cellStyle name="Millares 30 3 2 2" xfId="1043"/>
    <cellStyle name="Millares 30 3 3" xfId="824"/>
    <cellStyle name="Millares 30 3 4" xfId="600"/>
    <cellStyle name="Millares 30 4" xfId="345"/>
    <cellStyle name="Millares 30 4 2" xfId="943"/>
    <cellStyle name="Millares 30 5" xfId="691"/>
    <cellStyle name="Millares 30 6" xfId="500"/>
    <cellStyle name="Millares 31" xfId="88"/>
    <cellStyle name="Millares 31 2" xfId="161"/>
    <cellStyle name="Millares 31 2 2" xfId="294"/>
    <cellStyle name="Millares 31 2 2 2" xfId="893"/>
    <cellStyle name="Millares 31 2 3" xfId="396"/>
    <cellStyle name="Millares 31 2 3 2" xfId="994"/>
    <cellStyle name="Millares 31 2 4" xfId="761"/>
    <cellStyle name="Millares 31 2 5" xfId="551"/>
    <cellStyle name="Millares 31 3" xfId="225"/>
    <cellStyle name="Millares 31 3 2" xfId="446"/>
    <cellStyle name="Millares 31 3 2 2" xfId="1044"/>
    <cellStyle name="Millares 31 3 3" xfId="825"/>
    <cellStyle name="Millares 31 3 4" xfId="601"/>
    <cellStyle name="Millares 31 4" xfId="346"/>
    <cellStyle name="Millares 31 4 2" xfId="944"/>
    <cellStyle name="Millares 31 5" xfId="692"/>
    <cellStyle name="Millares 31 6" xfId="501"/>
    <cellStyle name="Millares 32" xfId="90"/>
    <cellStyle name="Millares 32 2" xfId="227"/>
    <cellStyle name="Millares 32 2 2" xfId="397"/>
    <cellStyle name="Millares 32 2 2 2" xfId="995"/>
    <cellStyle name="Millares 32 2 3" xfId="827"/>
    <cellStyle name="Millares 32 2 4" xfId="552"/>
    <cellStyle name="Millares 32 3" xfId="447"/>
    <cellStyle name="Millares 32 3 2" xfId="1045"/>
    <cellStyle name="Millares 32 3 3" xfId="602"/>
    <cellStyle name="Millares 32 4" xfId="347"/>
    <cellStyle name="Millares 32 4 2" xfId="945"/>
    <cellStyle name="Millares 32 5" xfId="694"/>
    <cellStyle name="Millares 32 6" xfId="502"/>
    <cellStyle name="Millares 33" xfId="91"/>
    <cellStyle name="Millares 33 2" xfId="228"/>
    <cellStyle name="Millares 33 2 2" xfId="398"/>
    <cellStyle name="Millares 33 2 2 2" xfId="996"/>
    <cellStyle name="Millares 33 2 3" xfId="828"/>
    <cellStyle name="Millares 33 2 4" xfId="553"/>
    <cellStyle name="Millares 33 3" xfId="448"/>
    <cellStyle name="Millares 33 3 2" xfId="1046"/>
    <cellStyle name="Millares 33 3 3" xfId="603"/>
    <cellStyle name="Millares 33 4" xfId="348"/>
    <cellStyle name="Millares 33 4 2" xfId="946"/>
    <cellStyle name="Millares 33 5" xfId="695"/>
    <cellStyle name="Millares 33 6" xfId="503"/>
    <cellStyle name="Millares 34" xfId="92"/>
    <cellStyle name="Millares 34 2" xfId="229"/>
    <cellStyle name="Millares 34 2 2" xfId="400"/>
    <cellStyle name="Millares 34 2 2 2" xfId="998"/>
    <cellStyle name="Millares 34 2 3" xfId="829"/>
    <cellStyle name="Millares 34 2 4" xfId="555"/>
    <cellStyle name="Millares 34 3" xfId="450"/>
    <cellStyle name="Millares 34 3 2" xfId="1048"/>
    <cellStyle name="Millares 34 3 3" xfId="605"/>
    <cellStyle name="Millares 34 4" xfId="350"/>
    <cellStyle name="Millares 34 4 2" xfId="948"/>
    <cellStyle name="Millares 34 5" xfId="696"/>
    <cellStyle name="Millares 34 6" xfId="505"/>
    <cellStyle name="Millares 35" xfId="94"/>
    <cellStyle name="Millares 35 2" xfId="230"/>
    <cellStyle name="Millares 35 2 2" xfId="399"/>
    <cellStyle name="Millares 35 2 2 2" xfId="997"/>
    <cellStyle name="Millares 35 2 3" xfId="830"/>
    <cellStyle name="Millares 35 2 4" xfId="554"/>
    <cellStyle name="Millares 35 3" xfId="449"/>
    <cellStyle name="Millares 35 3 2" xfId="1047"/>
    <cellStyle name="Millares 35 3 3" xfId="604"/>
    <cellStyle name="Millares 35 4" xfId="349"/>
    <cellStyle name="Millares 35 4 2" xfId="947"/>
    <cellStyle name="Millares 35 5" xfId="697"/>
    <cellStyle name="Millares 35 6" xfId="504"/>
    <cellStyle name="Millares 36" xfId="100"/>
    <cellStyle name="Millares 36 2" xfId="235"/>
    <cellStyle name="Millares 36 2 2" xfId="401"/>
    <cellStyle name="Millares 36 2 2 2" xfId="999"/>
    <cellStyle name="Millares 36 2 3" xfId="834"/>
    <cellStyle name="Millares 36 2 4" xfId="556"/>
    <cellStyle name="Millares 36 3" xfId="451"/>
    <cellStyle name="Millares 36 3 2" xfId="1049"/>
    <cellStyle name="Millares 36 3 3" xfId="606"/>
    <cellStyle name="Millares 36 4" xfId="351"/>
    <cellStyle name="Millares 36 4 2" xfId="949"/>
    <cellStyle name="Millares 36 5" xfId="702"/>
    <cellStyle name="Millares 36 6" xfId="506"/>
    <cellStyle name="Millares 37" xfId="99"/>
    <cellStyle name="Millares 37 2" xfId="234"/>
    <cellStyle name="Millares 37 2 2" xfId="403"/>
    <cellStyle name="Millares 37 2 2 2" xfId="1001"/>
    <cellStyle name="Millares 37 2 3" xfId="833"/>
    <cellStyle name="Millares 37 2 4" xfId="558"/>
    <cellStyle name="Millares 37 3" xfId="453"/>
    <cellStyle name="Millares 37 3 2" xfId="1051"/>
    <cellStyle name="Millares 37 3 3" xfId="608"/>
    <cellStyle name="Millares 37 4" xfId="353"/>
    <cellStyle name="Millares 37 4 2" xfId="951"/>
    <cellStyle name="Millares 37 5" xfId="701"/>
    <cellStyle name="Millares 37 6" xfId="508"/>
    <cellStyle name="Millares 38" xfId="162"/>
    <cellStyle name="Millares 38 2" xfId="295"/>
    <cellStyle name="Millares 38 2 2" xfId="402"/>
    <cellStyle name="Millares 38 2 2 2" xfId="1000"/>
    <cellStyle name="Millares 38 2 3" xfId="894"/>
    <cellStyle name="Millares 38 2 4" xfId="557"/>
    <cellStyle name="Millares 38 3" xfId="452"/>
    <cellStyle name="Millares 38 3 2" xfId="1050"/>
    <cellStyle name="Millares 38 3 3" xfId="607"/>
    <cellStyle name="Millares 38 4" xfId="352"/>
    <cellStyle name="Millares 38 4 2" xfId="950"/>
    <cellStyle name="Millares 38 5" xfId="762"/>
    <cellStyle name="Millares 38 6" xfId="507"/>
    <cellStyle name="Millares 39" xfId="164"/>
    <cellStyle name="Millares 39 2" xfId="404"/>
    <cellStyle name="Millares 39 2 2" xfId="1002"/>
    <cellStyle name="Millares 39 2 3" xfId="559"/>
    <cellStyle name="Millares 39 3" xfId="454"/>
    <cellStyle name="Millares 39 3 2" xfId="1052"/>
    <cellStyle name="Millares 39 3 3" xfId="609"/>
    <cellStyle name="Millares 39 4" xfId="354"/>
    <cellStyle name="Millares 39 4 2" xfId="952"/>
    <cellStyle name="Millares 39 5" xfId="764"/>
    <cellStyle name="Millares 39 6" xfId="509"/>
    <cellStyle name="Millares 4" xfId="15"/>
    <cellStyle name="Millares 4 2" xfId="16"/>
    <cellStyle name="Millares 4 2 2" xfId="368"/>
    <cellStyle name="Millares 4 2 2 2" xfId="966"/>
    <cellStyle name="Millares 4 2 3" xfId="630"/>
    <cellStyle name="Millares 4 2 4" xfId="523"/>
    <cellStyle name="Millares 4 3" xfId="418"/>
    <cellStyle name="Millares 4 3 2" xfId="1016"/>
    <cellStyle name="Millares 4 3 3" xfId="573"/>
    <cellStyle name="Millares 4 4" xfId="318"/>
    <cellStyle name="Millares 4 4 2" xfId="916"/>
    <cellStyle name="Millares 4 5" xfId="629"/>
    <cellStyle name="Millares 4 6" xfId="473"/>
    <cellStyle name="Millares 40" xfId="167"/>
    <cellStyle name="Millares 40 2" xfId="405"/>
    <cellStyle name="Millares 40 2 2" xfId="1003"/>
    <cellStyle name="Millares 40 2 3" xfId="560"/>
    <cellStyle name="Millares 40 3" xfId="455"/>
    <cellStyle name="Millares 40 3 2" xfId="1053"/>
    <cellStyle name="Millares 40 3 3" xfId="610"/>
    <cellStyle name="Millares 40 4" xfId="355"/>
    <cellStyle name="Millares 40 4 2" xfId="953"/>
    <cellStyle name="Millares 40 5" xfId="767"/>
    <cellStyle name="Millares 40 6" xfId="510"/>
    <cellStyle name="Millares 41" xfId="296"/>
    <cellStyle name="Millares 41 2" xfId="407"/>
    <cellStyle name="Millares 41 2 2" xfId="1005"/>
    <cellStyle name="Millares 41 2 3" xfId="562"/>
    <cellStyle name="Millares 41 3" xfId="457"/>
    <cellStyle name="Millares 41 3 2" xfId="1055"/>
    <cellStyle name="Millares 41 3 3" xfId="612"/>
    <cellStyle name="Millares 41 4" xfId="357"/>
    <cellStyle name="Millares 41 4 2" xfId="955"/>
    <cellStyle name="Millares 41 5" xfId="895"/>
    <cellStyle name="Millares 41 6" xfId="512"/>
    <cellStyle name="Millares 42" xfId="165"/>
    <cellStyle name="Millares 42 2" xfId="406"/>
    <cellStyle name="Millares 42 2 2" xfId="1004"/>
    <cellStyle name="Millares 42 2 3" xfId="561"/>
    <cellStyle name="Millares 42 3" xfId="456"/>
    <cellStyle name="Millares 42 3 2" xfId="1054"/>
    <cellStyle name="Millares 42 3 3" xfId="611"/>
    <cellStyle name="Millares 42 4" xfId="356"/>
    <cellStyle name="Millares 42 4 2" xfId="954"/>
    <cellStyle name="Millares 42 5" xfId="765"/>
    <cellStyle name="Millares 42 6" xfId="511"/>
    <cellStyle name="Millares 43" xfId="297"/>
    <cellStyle name="Millares 43 2" xfId="408"/>
    <cellStyle name="Millares 43 2 2" xfId="1006"/>
    <cellStyle name="Millares 43 2 3" xfId="563"/>
    <cellStyle name="Millares 43 3" xfId="458"/>
    <cellStyle name="Millares 43 3 2" xfId="1056"/>
    <cellStyle name="Millares 43 3 3" xfId="613"/>
    <cellStyle name="Millares 43 4" xfId="358"/>
    <cellStyle name="Millares 43 4 2" xfId="956"/>
    <cellStyle name="Millares 43 5" xfId="896"/>
    <cellStyle name="Millares 43 6" xfId="513"/>
    <cellStyle name="Millares 44" xfId="298"/>
    <cellStyle name="Millares 44 2" xfId="410"/>
    <cellStyle name="Millares 44 2 2" xfId="1008"/>
    <cellStyle name="Millares 44 2 3" xfId="565"/>
    <cellStyle name="Millares 44 3" xfId="460"/>
    <cellStyle name="Millares 44 3 2" xfId="1058"/>
    <cellStyle name="Millares 44 3 3" xfId="615"/>
    <cellStyle name="Millares 44 4" xfId="360"/>
    <cellStyle name="Millares 44 4 2" xfId="958"/>
    <cellStyle name="Millares 44 5" xfId="897"/>
    <cellStyle name="Millares 44 6" xfId="515"/>
    <cellStyle name="Millares 45" xfId="299"/>
    <cellStyle name="Millares 45 2" xfId="409"/>
    <cellStyle name="Millares 45 2 2" xfId="1007"/>
    <cellStyle name="Millares 45 2 3" xfId="564"/>
    <cellStyle name="Millares 45 3" xfId="459"/>
    <cellStyle name="Millares 45 3 2" xfId="1057"/>
    <cellStyle name="Millares 45 3 3" xfId="614"/>
    <cellStyle name="Millares 45 4" xfId="359"/>
    <cellStyle name="Millares 45 4 2" xfId="957"/>
    <cellStyle name="Millares 45 5" xfId="898"/>
    <cellStyle name="Millares 45 6" xfId="514"/>
    <cellStyle name="Millares 46" xfId="300"/>
    <cellStyle name="Millares 46 2" xfId="411"/>
    <cellStyle name="Millares 46 2 2" xfId="1009"/>
    <cellStyle name="Millares 46 2 3" xfId="566"/>
    <cellStyle name="Millares 46 3" xfId="461"/>
    <cellStyle name="Millares 46 3 2" xfId="1059"/>
    <cellStyle name="Millares 46 3 3" xfId="616"/>
    <cellStyle name="Millares 46 4" xfId="361"/>
    <cellStyle name="Millares 46 4 2" xfId="959"/>
    <cellStyle name="Millares 46 5" xfId="899"/>
    <cellStyle name="Millares 46 6" xfId="516"/>
    <cellStyle name="Millares 47" xfId="301"/>
    <cellStyle name="Millares 47 2" xfId="412"/>
    <cellStyle name="Millares 47 2 2" xfId="1010"/>
    <cellStyle name="Millares 47 2 3" xfId="567"/>
    <cellStyle name="Millares 47 3" xfId="462"/>
    <cellStyle name="Millares 47 3 2" xfId="1060"/>
    <cellStyle name="Millares 47 3 3" xfId="617"/>
    <cellStyle name="Millares 47 4" xfId="362"/>
    <cellStyle name="Millares 47 4 2" xfId="960"/>
    <cellStyle name="Millares 47 5" xfId="900"/>
    <cellStyle name="Millares 47 6" xfId="517"/>
    <cellStyle name="Millares 48" xfId="303"/>
    <cellStyle name="Millares 48 2" xfId="413"/>
    <cellStyle name="Millares 48 2 2" xfId="1011"/>
    <cellStyle name="Millares 48 2 3" xfId="568"/>
    <cellStyle name="Millares 48 3" xfId="463"/>
    <cellStyle name="Millares 48 3 2" xfId="1061"/>
    <cellStyle name="Millares 48 3 3" xfId="618"/>
    <cellStyle name="Millares 48 4" xfId="363"/>
    <cellStyle name="Millares 48 4 2" xfId="961"/>
    <cellStyle name="Millares 48 5" xfId="902"/>
    <cellStyle name="Millares 48 6" xfId="518"/>
    <cellStyle name="Millares 49" xfId="302"/>
    <cellStyle name="Millares 49 2" xfId="414"/>
    <cellStyle name="Millares 49 2 2" xfId="1012"/>
    <cellStyle name="Millares 49 2 3" xfId="569"/>
    <cellStyle name="Millares 49 3" xfId="464"/>
    <cellStyle name="Millares 49 3 2" xfId="1062"/>
    <cellStyle name="Millares 49 3 3" xfId="619"/>
    <cellStyle name="Millares 49 4" xfId="364"/>
    <cellStyle name="Millares 49 4 2" xfId="962"/>
    <cellStyle name="Millares 49 5" xfId="901"/>
    <cellStyle name="Millares 49 6" xfId="519"/>
    <cellStyle name="Millares 5" xfId="17"/>
    <cellStyle name="Millares 5 2" xfId="371"/>
    <cellStyle name="Millares 5 2 2" xfId="969"/>
    <cellStyle name="Millares 5 2 3" xfId="526"/>
    <cellStyle name="Millares 5 3" xfId="421"/>
    <cellStyle name="Millares 5 3 2" xfId="1019"/>
    <cellStyle name="Millares 5 3 3" xfId="576"/>
    <cellStyle name="Millares 5 4" xfId="321"/>
    <cellStyle name="Millares 5 4 2" xfId="919"/>
    <cellStyle name="Millares 5 5" xfId="631"/>
    <cellStyle name="Millares 5 6" xfId="476"/>
    <cellStyle name="Millares 50" xfId="304"/>
    <cellStyle name="Millares 50 2" xfId="415"/>
    <cellStyle name="Millares 50 2 2" xfId="1013"/>
    <cellStyle name="Millares 50 2 3" xfId="570"/>
    <cellStyle name="Millares 50 3" xfId="465"/>
    <cellStyle name="Millares 50 3 2" xfId="1063"/>
    <cellStyle name="Millares 50 3 3" xfId="620"/>
    <cellStyle name="Millares 50 4" xfId="365"/>
    <cellStyle name="Millares 50 4 2" xfId="963"/>
    <cellStyle name="Millares 50 5" xfId="903"/>
    <cellStyle name="Millares 50 6" xfId="520"/>
    <cellStyle name="Millares 51" xfId="305"/>
    <cellStyle name="Millares 51 2" xfId="416"/>
    <cellStyle name="Millares 51 2 2" xfId="1014"/>
    <cellStyle name="Millares 51 2 3" xfId="571"/>
    <cellStyle name="Millares 51 3" xfId="466"/>
    <cellStyle name="Millares 51 3 2" xfId="1064"/>
    <cellStyle name="Millares 51 3 3" xfId="621"/>
    <cellStyle name="Millares 51 4" xfId="366"/>
    <cellStyle name="Millares 51 4 2" xfId="964"/>
    <cellStyle name="Millares 51 5" xfId="904"/>
    <cellStyle name="Millares 51 6" xfId="521"/>
    <cellStyle name="Millares 52" xfId="306"/>
    <cellStyle name="Millares 52 2" xfId="905"/>
    <cellStyle name="Millares 53" xfId="307"/>
    <cellStyle name="Millares 53 2" xfId="906"/>
    <cellStyle name="Millares 54" xfId="308"/>
    <cellStyle name="Millares 54 2" xfId="907"/>
    <cellStyle name="Millares 55" xfId="309"/>
    <cellStyle name="Millares 55 2" xfId="908"/>
    <cellStyle name="Millares 56" xfId="310"/>
    <cellStyle name="Millares 56 2" xfId="909"/>
    <cellStyle name="Millares 57" xfId="311"/>
    <cellStyle name="Millares 57 2" xfId="910"/>
    <cellStyle name="Millares 58" xfId="312"/>
    <cellStyle name="Millares 58 2" xfId="911"/>
    <cellStyle name="Millares 59" xfId="313"/>
    <cellStyle name="Millares 59 2" xfId="912"/>
    <cellStyle name="Millares 6" xfId="18"/>
    <cellStyle name="Millares 6 2" xfId="370"/>
    <cellStyle name="Millares 6 2 2" xfId="968"/>
    <cellStyle name="Millares 6 2 3" xfId="525"/>
    <cellStyle name="Millares 6 3" xfId="420"/>
    <cellStyle name="Millares 6 3 2" xfId="1018"/>
    <cellStyle name="Millares 6 3 3" xfId="575"/>
    <cellStyle name="Millares 6 4" xfId="320"/>
    <cellStyle name="Millares 6 4 2" xfId="918"/>
    <cellStyle name="Millares 6 5" xfId="632"/>
    <cellStyle name="Millares 6 6" xfId="475"/>
    <cellStyle name="Millares 60" xfId="314"/>
    <cellStyle name="Millares 60 2" xfId="913"/>
    <cellStyle name="Millares 61" xfId="467"/>
    <cellStyle name="Millares 61 2" xfId="1065"/>
    <cellStyle name="Millares 62" xfId="469"/>
    <cellStyle name="Millares 62 2" xfId="1067"/>
    <cellStyle name="Millares 63" xfId="468"/>
    <cellStyle name="Millares 63 2" xfId="1066"/>
    <cellStyle name="Millares 64" xfId="470"/>
    <cellStyle name="Millares 65" xfId="915"/>
    <cellStyle name="Millares 66" xfId="471"/>
    <cellStyle name="Millares 67" xfId="699"/>
    <cellStyle name="Millares 68" xfId="1069"/>
    <cellStyle name="Millares 69" xfId="1070"/>
    <cellStyle name="Millares 7" xfId="19"/>
    <cellStyle name="Millares 7 2" xfId="372"/>
    <cellStyle name="Millares 7 2 2" xfId="970"/>
    <cellStyle name="Millares 7 2 3" xfId="527"/>
    <cellStyle name="Millares 7 3" xfId="422"/>
    <cellStyle name="Millares 7 3 2" xfId="1020"/>
    <cellStyle name="Millares 7 3 3" xfId="577"/>
    <cellStyle name="Millares 7 4" xfId="322"/>
    <cellStyle name="Millares 7 4 2" xfId="920"/>
    <cellStyle name="Millares 7 5" xfId="633"/>
    <cellStyle name="Millares 7 6" xfId="477"/>
    <cellStyle name="Millares 70" xfId="1068"/>
    <cellStyle name="Millares 71" xfId="1071"/>
    <cellStyle name="Millares 72" xfId="1072"/>
    <cellStyle name="Millares 73" xfId="1074"/>
    <cellStyle name="Millares 74" xfId="1075"/>
    <cellStyle name="Millares 75" xfId="1076"/>
    <cellStyle name="Millares 76" xfId="1077"/>
    <cellStyle name="Millares 77" xfId="1078"/>
    <cellStyle name="Millares 78" xfId="1079"/>
    <cellStyle name="Millares 79" xfId="1080"/>
    <cellStyle name="Millares 8" xfId="31"/>
    <cellStyle name="Millares 8 2" xfId="66"/>
    <cellStyle name="Millares 8 2 2" xfId="141"/>
    <cellStyle name="Millares 8 2 2 2" xfId="274"/>
    <cellStyle name="Millares 8 2 2 2 2" xfId="873"/>
    <cellStyle name="Millares 8 2 2 3" xfId="741"/>
    <cellStyle name="Millares 8 2 3" xfId="205"/>
    <cellStyle name="Millares 8 2 3 2" xfId="805"/>
    <cellStyle name="Millares 8 2 4" xfId="373"/>
    <cellStyle name="Millares 8 2 4 2" xfId="971"/>
    <cellStyle name="Millares 8 2 5" xfId="671"/>
    <cellStyle name="Millares 8 2 6" xfId="528"/>
    <cellStyle name="Millares 8 3" xfId="50"/>
    <cellStyle name="Millares 8 3 2" xfId="125"/>
    <cellStyle name="Millares 8 3 2 2" xfId="258"/>
    <cellStyle name="Millares 8 3 2 2 2" xfId="857"/>
    <cellStyle name="Millares 8 3 2 3" xfId="725"/>
    <cellStyle name="Millares 8 3 3" xfId="189"/>
    <cellStyle name="Millares 8 3 3 2" xfId="789"/>
    <cellStyle name="Millares 8 3 4" xfId="423"/>
    <cellStyle name="Millares 8 3 4 2" xfId="1021"/>
    <cellStyle name="Millares 8 3 5" xfId="655"/>
    <cellStyle name="Millares 8 3 6" xfId="578"/>
    <cellStyle name="Millares 8 4" xfId="106"/>
    <cellStyle name="Millares 8 4 2" xfId="239"/>
    <cellStyle name="Millares 8 4 2 2" xfId="838"/>
    <cellStyle name="Millares 8 4 3" xfId="706"/>
    <cellStyle name="Millares 8 5" xfId="170"/>
    <cellStyle name="Millares 8 5 2" xfId="770"/>
    <cellStyle name="Millares 8 6" xfId="323"/>
    <cellStyle name="Millares 8 6 2" xfId="921"/>
    <cellStyle name="Millares 8 7" xfId="636"/>
    <cellStyle name="Millares 8 8" xfId="478"/>
    <cellStyle name="Millares 80" xfId="1081"/>
    <cellStyle name="Millares 9" xfId="32"/>
    <cellStyle name="Millares 9 2" xfId="67"/>
    <cellStyle name="Millares 9 2 2" xfId="142"/>
    <cellStyle name="Millares 9 2 2 2" xfId="275"/>
    <cellStyle name="Millares 9 2 2 2 2" xfId="874"/>
    <cellStyle name="Millares 9 2 2 3" xfId="742"/>
    <cellStyle name="Millares 9 2 3" xfId="206"/>
    <cellStyle name="Millares 9 2 3 2" xfId="806"/>
    <cellStyle name="Millares 9 2 4" xfId="374"/>
    <cellStyle name="Millares 9 2 4 2" xfId="972"/>
    <cellStyle name="Millares 9 2 5" xfId="672"/>
    <cellStyle name="Millares 9 2 6" xfId="529"/>
    <cellStyle name="Millares 9 3" xfId="51"/>
    <cellStyle name="Millares 9 3 2" xfId="126"/>
    <cellStyle name="Millares 9 3 2 2" xfId="259"/>
    <cellStyle name="Millares 9 3 2 2 2" xfId="858"/>
    <cellStyle name="Millares 9 3 2 3" xfId="726"/>
    <cellStyle name="Millares 9 3 3" xfId="190"/>
    <cellStyle name="Millares 9 3 3 2" xfId="790"/>
    <cellStyle name="Millares 9 3 4" xfId="424"/>
    <cellStyle name="Millares 9 3 4 2" xfId="1022"/>
    <cellStyle name="Millares 9 3 5" xfId="656"/>
    <cellStyle name="Millares 9 3 6" xfId="579"/>
    <cellStyle name="Millares 9 4" xfId="107"/>
    <cellStyle name="Millares 9 4 2" xfId="240"/>
    <cellStyle name="Millares 9 4 2 2" xfId="839"/>
    <cellStyle name="Millares 9 4 3" xfId="707"/>
    <cellStyle name="Millares 9 5" xfId="171"/>
    <cellStyle name="Millares 9 5 2" xfId="771"/>
    <cellStyle name="Millares 9 6" xfId="324"/>
    <cellStyle name="Millares 9 6 2" xfId="922"/>
    <cellStyle name="Millares 9 7" xfId="637"/>
    <cellStyle name="Millares 9 8" xfId="479"/>
    <cellStyle name="Moneda 2" xfId="95"/>
    <cellStyle name="Moneda 3" xfId="316"/>
    <cellStyle name="Normal" xfId="0" builtinId="0"/>
    <cellStyle name="Normal 13" xfId="4"/>
    <cellStyle name="Normal 17" xfId="20"/>
    <cellStyle name="Normal 2" xfId="3"/>
    <cellStyle name="Normal 2 2" xfId="21"/>
    <cellStyle name="Normal 2 3" xfId="84"/>
    <cellStyle name="Normal 2 4" xfId="102"/>
    <cellStyle name="Normal 3" xfId="22"/>
    <cellStyle name="Normal 3 2" xfId="23"/>
    <cellStyle name="Normal 3 2 2" xfId="24"/>
    <cellStyle name="Normal 4" xfId="25"/>
    <cellStyle name="Normal 5" xfId="26"/>
    <cellStyle name="Normal 7" xfId="27"/>
    <cellStyle name="Normal 8" xfId="28"/>
    <cellStyle name="Porcentaje 2" xfId="101"/>
    <cellStyle name="Porcentaje 3" xfId="97"/>
    <cellStyle name="Porcentaje 3 2" xfId="2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3124200</xdr:colOff>
      <xdr:row>0</xdr:row>
      <xdr:rowOff>190500</xdr:rowOff>
    </xdr:from>
    <xdr:to>
      <xdr:col>2</xdr:col>
      <xdr:colOff>1878157</xdr:colOff>
      <xdr:row>2</xdr:row>
      <xdr:rowOff>258375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05200" y="190500"/>
          <a:ext cx="2402032" cy="658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showGridLines="0" topLeftCell="D39" workbookViewId="0">
      <selection activeCell="E27" sqref="E27"/>
    </sheetView>
  </sheetViews>
  <sheetFormatPr baseColWidth="10" defaultRowHeight="14.25" x14ac:dyDescent="0.2"/>
  <cols>
    <col min="1" max="1" width="5.28515625" style="1" customWidth="1"/>
    <col min="2" max="2" width="6.5703125" style="1" customWidth="1"/>
    <col min="3" max="3" width="57.42578125" style="1" customWidth="1"/>
    <col min="4" max="9" width="23.140625" style="1" customWidth="1"/>
    <col min="10" max="11" width="20.85546875" style="1" customWidth="1"/>
    <col min="12" max="12" width="5.5703125" style="1" customWidth="1"/>
    <col min="13" max="16384" width="11.42578125" style="1"/>
  </cols>
  <sheetData>
    <row r="1" spans="1:14" ht="15" x14ac:dyDescent="0.25">
      <c r="F1" s="16"/>
      <c r="K1" s="32" t="s">
        <v>31</v>
      </c>
    </row>
    <row r="2" spans="1:14" ht="15.75" x14ac:dyDescent="0.2">
      <c r="C2" s="68" t="s">
        <v>0</v>
      </c>
      <c r="D2" s="68"/>
      <c r="E2" s="68"/>
      <c r="F2" s="68"/>
      <c r="G2" s="68"/>
      <c r="H2" s="68"/>
      <c r="I2" s="68"/>
      <c r="J2" s="68"/>
      <c r="K2" s="68"/>
    </row>
    <row r="3" spans="1:14" ht="15.75" x14ac:dyDescent="0.2">
      <c r="D3" s="15"/>
      <c r="E3" s="15"/>
      <c r="F3" s="17"/>
      <c r="G3" s="15"/>
      <c r="H3" s="15"/>
      <c r="I3" s="15"/>
    </row>
    <row r="4" spans="1:14" ht="15.75" x14ac:dyDescent="0.2">
      <c r="C4" s="68" t="s">
        <v>26</v>
      </c>
      <c r="D4" s="68"/>
      <c r="E4" s="68"/>
      <c r="F4" s="68"/>
      <c r="G4" s="68"/>
      <c r="H4" s="68"/>
      <c r="I4" s="68"/>
      <c r="J4" s="68"/>
      <c r="K4" s="68"/>
    </row>
    <row r="5" spans="1:14" ht="15" x14ac:dyDescent="0.2">
      <c r="C5" s="69" t="s">
        <v>82</v>
      </c>
      <c r="D5" s="69"/>
      <c r="E5" s="69"/>
      <c r="F5" s="69"/>
      <c r="G5" s="69"/>
      <c r="H5" s="69"/>
      <c r="I5" s="69"/>
      <c r="J5" s="69"/>
      <c r="K5" s="69"/>
    </row>
    <row r="6" spans="1:14" ht="15" x14ac:dyDescent="0.2">
      <c r="C6" s="69" t="s">
        <v>28</v>
      </c>
      <c r="D6" s="69"/>
      <c r="E6" s="69"/>
      <c r="F6" s="69"/>
      <c r="G6" s="69"/>
      <c r="H6" s="69"/>
      <c r="I6" s="69"/>
      <c r="J6" s="69"/>
      <c r="K6" s="69"/>
    </row>
    <row r="7" spans="1:14" ht="15" x14ac:dyDescent="0.2">
      <c r="C7" s="40"/>
      <c r="D7" s="40"/>
      <c r="E7" s="40"/>
      <c r="F7" s="40"/>
      <c r="G7" s="40"/>
      <c r="H7" s="40"/>
      <c r="I7" s="40"/>
    </row>
    <row r="8" spans="1:14" ht="15.75" x14ac:dyDescent="0.2">
      <c r="C8" s="68" t="s">
        <v>32</v>
      </c>
      <c r="D8" s="68"/>
      <c r="E8" s="68"/>
      <c r="F8" s="68"/>
      <c r="G8" s="68"/>
      <c r="H8" s="68"/>
      <c r="I8" s="68"/>
      <c r="J8" s="68"/>
      <c r="K8" s="68"/>
    </row>
    <row r="9" spans="1:14" ht="18" x14ac:dyDescent="0.2">
      <c r="C9" s="41"/>
      <c r="D9" s="41"/>
      <c r="E9" s="41"/>
      <c r="F9" s="41"/>
      <c r="G9" s="41"/>
      <c r="H9" s="41"/>
      <c r="I9" s="41"/>
    </row>
    <row r="10" spans="1:14" s="20" customFormat="1" ht="14.25" customHeight="1" x14ac:dyDescent="0.25">
      <c r="A10" s="46"/>
      <c r="C10" s="67" t="s">
        <v>20</v>
      </c>
      <c r="D10" s="65" t="s">
        <v>33</v>
      </c>
      <c r="E10" s="65" t="s">
        <v>107</v>
      </c>
      <c r="F10" s="65" t="s">
        <v>34</v>
      </c>
      <c r="G10" s="65" t="s">
        <v>35</v>
      </c>
      <c r="H10" s="65" t="s">
        <v>36</v>
      </c>
      <c r="I10" s="65" t="s">
        <v>37</v>
      </c>
      <c r="J10" s="67" t="s">
        <v>5</v>
      </c>
      <c r="K10" s="67"/>
      <c r="L10" s="42"/>
    </row>
    <row r="11" spans="1:14" s="20" customFormat="1" ht="15" customHeight="1" x14ac:dyDescent="0.25">
      <c r="A11" s="46"/>
      <c r="B11" s="42"/>
      <c r="C11" s="70"/>
      <c r="D11" s="66"/>
      <c r="E11" s="66"/>
      <c r="F11" s="66"/>
      <c r="G11" s="66"/>
      <c r="H11" s="66"/>
      <c r="I11" s="66"/>
      <c r="J11" s="43" t="s">
        <v>85</v>
      </c>
      <c r="K11" s="43" t="s">
        <v>86</v>
      </c>
      <c r="L11" s="42"/>
    </row>
    <row r="12" spans="1:14" s="19" customFormat="1" ht="17.25" customHeight="1" x14ac:dyDescent="0.25">
      <c r="B12" s="47">
        <v>1132</v>
      </c>
      <c r="C12" s="29" t="s">
        <v>54</v>
      </c>
      <c r="D12" s="30">
        <v>0</v>
      </c>
      <c r="E12" s="30"/>
      <c r="F12" s="30">
        <v>0</v>
      </c>
      <c r="G12" s="31">
        <v>0</v>
      </c>
      <c r="H12" s="31" t="e">
        <f>VLOOKUP(B12,#REF!,5,FALSE)</f>
        <v>#REF!</v>
      </c>
      <c r="I12" s="30">
        <v>0</v>
      </c>
      <c r="J12" s="26" t="e">
        <f>SUM(D12:I12)</f>
        <v>#REF!</v>
      </c>
      <c r="K12" s="31" t="e">
        <f>VLOOKUP(B12,#REF!,5,FALSE)</f>
        <v>#REF!</v>
      </c>
      <c r="N12" s="47"/>
    </row>
    <row r="13" spans="1:14" s="19" customFormat="1" ht="17.25" customHeight="1" x14ac:dyDescent="0.25">
      <c r="B13" s="47">
        <v>1106</v>
      </c>
      <c r="C13" s="29" t="s">
        <v>47</v>
      </c>
      <c r="D13" s="30">
        <v>0</v>
      </c>
      <c r="E13" s="30"/>
      <c r="F13" s="30">
        <v>0</v>
      </c>
      <c r="G13" s="31">
        <v>0</v>
      </c>
      <c r="H13" s="31" t="e">
        <f>VLOOKUP(B13,#REF!,5,FALSE)</f>
        <v>#REF!</v>
      </c>
      <c r="I13" s="30">
        <v>0</v>
      </c>
      <c r="J13" s="26" t="e">
        <f t="shared" ref="J13:J54" si="0">SUM(D13:I13)</f>
        <v>#REF!</v>
      </c>
      <c r="K13" s="31" t="e">
        <f>VLOOKUP(B13,#REF!,5,FALSE)</f>
        <v>#REF!</v>
      </c>
      <c r="N13" s="47"/>
    </row>
    <row r="14" spans="1:14" s="19" customFormat="1" ht="17.25" customHeight="1" x14ac:dyDescent="0.25">
      <c r="B14" s="47">
        <v>1126</v>
      </c>
      <c r="C14" s="29" t="s">
        <v>51</v>
      </c>
      <c r="D14" s="30">
        <v>0</v>
      </c>
      <c r="E14" s="30"/>
      <c r="F14" s="30">
        <v>0</v>
      </c>
      <c r="G14" s="31">
        <v>0</v>
      </c>
      <c r="H14" s="31" t="e">
        <f>VLOOKUP(B14,#REF!,5,FALSE)</f>
        <v>#REF!</v>
      </c>
      <c r="I14" s="30">
        <v>0</v>
      </c>
      <c r="J14" s="26" t="e">
        <f t="shared" si="0"/>
        <v>#REF!</v>
      </c>
      <c r="K14" s="31" t="e">
        <f>VLOOKUP(B14,#REF!,5,FALSE)</f>
        <v>#REF!</v>
      </c>
      <c r="N14" s="47"/>
    </row>
    <row r="15" spans="1:14" s="19" customFormat="1" ht="17.25" customHeight="1" x14ac:dyDescent="0.25">
      <c r="B15" s="47">
        <v>1105</v>
      </c>
      <c r="C15" s="29" t="s">
        <v>46</v>
      </c>
      <c r="D15" s="30">
        <v>0</v>
      </c>
      <c r="E15" s="30"/>
      <c r="F15" s="30">
        <v>0</v>
      </c>
      <c r="G15" s="31">
        <v>0</v>
      </c>
      <c r="H15" s="31" t="e">
        <f>VLOOKUP(B15,#REF!,5,FALSE)</f>
        <v>#REF!</v>
      </c>
      <c r="I15" s="30">
        <v>0</v>
      </c>
      <c r="J15" s="26" t="e">
        <f t="shared" si="0"/>
        <v>#REF!</v>
      </c>
      <c r="K15" s="31" t="e">
        <f>VLOOKUP(B15,#REF!,5,FALSE)</f>
        <v>#REF!</v>
      </c>
      <c r="N15" s="47"/>
    </row>
    <row r="16" spans="1:14" s="19" customFormat="1" ht="17.25" customHeight="1" x14ac:dyDescent="0.25">
      <c r="A16" s="47">
        <v>1504</v>
      </c>
      <c r="B16" s="47">
        <v>1505</v>
      </c>
      <c r="C16" s="29" t="s">
        <v>109</v>
      </c>
      <c r="D16" s="30">
        <v>0</v>
      </c>
      <c r="E16" s="31" t="e">
        <f>VLOOKUP(B16,#REF!,5,FALSE)</f>
        <v>#REF!</v>
      </c>
      <c r="F16" s="30">
        <v>0</v>
      </c>
      <c r="G16" s="30">
        <v>0</v>
      </c>
      <c r="H16" s="30">
        <v>0</v>
      </c>
      <c r="I16" s="30">
        <v>0</v>
      </c>
      <c r="J16" s="26" t="e">
        <f t="shared" si="0"/>
        <v>#REF!</v>
      </c>
      <c r="K16" s="31" t="e">
        <f>VLOOKUP(A16,#REF!,5,FALSE)</f>
        <v>#REF!</v>
      </c>
      <c r="N16" s="47"/>
    </row>
    <row r="17" spans="1:14" s="19" customFormat="1" ht="17.25" customHeight="1" x14ac:dyDescent="0.25">
      <c r="B17" s="47">
        <v>1503</v>
      </c>
      <c r="C17" s="29" t="s">
        <v>59</v>
      </c>
      <c r="D17" s="30">
        <v>0</v>
      </c>
      <c r="E17" s="31" t="e">
        <f>VLOOKUP(B17,#REF!,5,FALSE)</f>
        <v>#REF!</v>
      </c>
      <c r="F17" s="30">
        <v>0</v>
      </c>
      <c r="G17" s="30">
        <v>0</v>
      </c>
      <c r="H17" s="30">
        <v>0</v>
      </c>
      <c r="I17" s="30">
        <v>0</v>
      </c>
      <c r="J17" s="26" t="e">
        <f t="shared" si="0"/>
        <v>#REF!</v>
      </c>
      <c r="K17" s="31" t="e">
        <f>VLOOKUP(B17,#REF!,5,FALSE)</f>
        <v>#REF!</v>
      </c>
      <c r="M17" s="47"/>
      <c r="N17" s="47"/>
    </row>
    <row r="18" spans="1:14" s="19" customFormat="1" ht="17.25" customHeight="1" x14ac:dyDescent="0.25">
      <c r="B18" s="47">
        <v>110102</v>
      </c>
      <c r="C18" s="29" t="s">
        <v>64</v>
      </c>
      <c r="D18" s="30">
        <v>0</v>
      </c>
      <c r="E18" s="30"/>
      <c r="F18" s="30">
        <v>0</v>
      </c>
      <c r="G18" s="31">
        <v>0</v>
      </c>
      <c r="H18" s="31" t="e">
        <f>VLOOKUP(B18,#REF!,5,FALSE)</f>
        <v>#REF!</v>
      </c>
      <c r="I18" s="30">
        <v>0</v>
      </c>
      <c r="J18" s="26" t="e">
        <f t="shared" si="0"/>
        <v>#REF!</v>
      </c>
      <c r="K18" s="31" t="e">
        <f>VLOOKUP(B18,#REF!,5,FALSE)</f>
        <v>#REF!</v>
      </c>
      <c r="M18" s="47"/>
      <c r="N18" s="47"/>
    </row>
    <row r="19" spans="1:14" s="19" customFormat="1" ht="17.25" customHeight="1" x14ac:dyDescent="0.25">
      <c r="A19" s="47">
        <v>1138</v>
      </c>
      <c r="B19" s="47">
        <v>1134</v>
      </c>
      <c r="C19" s="29" t="s">
        <v>55</v>
      </c>
      <c r="D19" s="30">
        <v>0</v>
      </c>
      <c r="E19" s="30"/>
      <c r="F19" s="30">
        <v>0</v>
      </c>
      <c r="G19" s="31">
        <v>0</v>
      </c>
      <c r="H19" s="31" t="e">
        <f>VLOOKUP(B19,#REF!,5,FALSE)+VLOOKUP(A19,#REF!,5,FALSE)</f>
        <v>#REF!</v>
      </c>
      <c r="I19" s="30">
        <v>0</v>
      </c>
      <c r="J19" s="26" t="e">
        <f t="shared" si="0"/>
        <v>#REF!</v>
      </c>
      <c r="K19" s="31" t="e">
        <f>VLOOKUP(B19,#REF!,5,FALSE)</f>
        <v>#REF!</v>
      </c>
      <c r="N19" s="47"/>
    </row>
    <row r="20" spans="1:14" s="19" customFormat="1" ht="17.25" customHeight="1" x14ac:dyDescent="0.25">
      <c r="B20" s="47">
        <v>110103</v>
      </c>
      <c r="C20" s="29" t="s">
        <v>89</v>
      </c>
      <c r="D20" s="30"/>
      <c r="E20" s="30"/>
      <c r="F20" s="30"/>
      <c r="G20" s="31">
        <v>0</v>
      </c>
      <c r="H20" s="31" t="e">
        <f>VLOOKUP(B20,#REF!,5,FALSE)</f>
        <v>#REF!</v>
      </c>
      <c r="I20" s="30"/>
      <c r="J20" s="26" t="e">
        <f t="shared" si="0"/>
        <v>#REF!</v>
      </c>
      <c r="K20" s="31" t="e">
        <f>VLOOKUP(B20,#REF!,5,FALSE)</f>
        <v>#REF!</v>
      </c>
      <c r="N20" s="47"/>
    </row>
    <row r="21" spans="1:14" s="19" customFormat="1" ht="17.25" customHeight="1" x14ac:dyDescent="0.25">
      <c r="B21" s="47">
        <v>1122</v>
      </c>
      <c r="C21" s="29" t="s">
        <v>67</v>
      </c>
      <c r="D21" s="30">
        <v>0</v>
      </c>
      <c r="E21" s="30"/>
      <c r="F21" s="30">
        <v>0</v>
      </c>
      <c r="G21" s="31">
        <v>0</v>
      </c>
      <c r="H21" s="31" t="e">
        <f>VLOOKUP(B21,#REF!,5,FALSE)</f>
        <v>#REF!</v>
      </c>
      <c r="I21" s="30">
        <v>0</v>
      </c>
      <c r="J21" s="26" t="e">
        <f t="shared" si="0"/>
        <v>#REF!</v>
      </c>
      <c r="K21" s="31" t="e">
        <f>VLOOKUP(B21,#REF!,5,FALSE)</f>
        <v>#REF!</v>
      </c>
      <c r="N21" s="47"/>
    </row>
    <row r="22" spans="1:14" s="19" customFormat="1" ht="17.25" customHeight="1" x14ac:dyDescent="0.25">
      <c r="A22" s="47">
        <v>1133</v>
      </c>
      <c r="B22" s="47">
        <v>1127</v>
      </c>
      <c r="C22" s="29" t="s">
        <v>52</v>
      </c>
      <c r="D22" s="30">
        <v>0</v>
      </c>
      <c r="E22" s="30"/>
      <c r="F22" s="30">
        <v>0</v>
      </c>
      <c r="G22" s="31">
        <v>0</v>
      </c>
      <c r="H22" s="31" t="e">
        <f>VLOOKUP(B22,#REF!,5,FALSE)+VLOOKUP(A22,#REF!,5,FALSE)</f>
        <v>#REF!</v>
      </c>
      <c r="I22" s="30">
        <v>0</v>
      </c>
      <c r="J22" s="26" t="e">
        <f t="shared" si="0"/>
        <v>#REF!</v>
      </c>
      <c r="K22" s="31" t="e">
        <f>VLOOKUP(B22,#REF!,5,FALSE)+VLOOKUP(A22,#REF!,5,FALSE)</f>
        <v>#REF!</v>
      </c>
      <c r="N22" s="47"/>
    </row>
    <row r="23" spans="1:14" s="19" customFormat="1" ht="17.25" customHeight="1" x14ac:dyDescent="0.25">
      <c r="C23" s="29" t="s">
        <v>62</v>
      </c>
      <c r="D23" s="30">
        <v>0</v>
      </c>
      <c r="E23" s="30"/>
      <c r="F23" s="30">
        <v>0</v>
      </c>
      <c r="G23" s="30">
        <v>0</v>
      </c>
      <c r="H23" s="31">
        <v>0</v>
      </c>
      <c r="I23" s="30">
        <v>0</v>
      </c>
      <c r="J23" s="26">
        <f t="shared" si="0"/>
        <v>0</v>
      </c>
      <c r="K23" s="31">
        <v>0</v>
      </c>
      <c r="N23" s="34"/>
    </row>
    <row r="24" spans="1:14" s="19" customFormat="1" ht="17.25" customHeight="1" x14ac:dyDescent="0.25">
      <c r="B24" s="47">
        <v>1149</v>
      </c>
      <c r="C24" s="29" t="s">
        <v>57</v>
      </c>
      <c r="D24" s="30">
        <v>0</v>
      </c>
      <c r="E24" s="30"/>
      <c r="F24" s="30">
        <v>0</v>
      </c>
      <c r="G24" s="28"/>
      <c r="H24" s="31" t="e">
        <f>VLOOKUP(B24,#REF!,5,FALSE)</f>
        <v>#REF!</v>
      </c>
      <c r="I24" s="30">
        <v>0</v>
      </c>
      <c r="J24" s="26" t="e">
        <f t="shared" si="0"/>
        <v>#REF!</v>
      </c>
      <c r="K24" s="31" t="e">
        <f>VLOOKUP(B24,#REF!,5,FALSE)</f>
        <v>#REF!</v>
      </c>
      <c r="M24" s="47"/>
      <c r="N24" s="47"/>
    </row>
    <row r="25" spans="1:14" s="19" customFormat="1" ht="17.25" customHeight="1" x14ac:dyDescent="0.25">
      <c r="B25" s="47">
        <v>1303</v>
      </c>
      <c r="C25" s="29" t="s">
        <v>74</v>
      </c>
      <c r="D25" s="30">
        <v>0</v>
      </c>
      <c r="E25" s="30"/>
      <c r="F25" s="30">
        <v>0</v>
      </c>
      <c r="G25" s="30">
        <v>0</v>
      </c>
      <c r="H25" s="31" t="e">
        <f>VLOOKUP(B25,#REF!,5,FALSE)</f>
        <v>#REF!</v>
      </c>
      <c r="I25" s="30">
        <v>0</v>
      </c>
      <c r="J25" s="26" t="e">
        <f t="shared" si="0"/>
        <v>#REF!</v>
      </c>
      <c r="K25" s="31" t="e">
        <f>VLOOKUP(B25,#REF!,5,FALSE)+VLOOKUP(A44,#REF!,5,FALSE)</f>
        <v>#REF!</v>
      </c>
      <c r="N25" s="47"/>
    </row>
    <row r="26" spans="1:14" s="19" customFormat="1" ht="17.25" customHeight="1" x14ac:dyDescent="0.25">
      <c r="B26" s="47">
        <v>1019</v>
      </c>
      <c r="C26" s="29" t="s">
        <v>63</v>
      </c>
      <c r="D26" s="30">
        <v>0</v>
      </c>
      <c r="E26" s="30"/>
      <c r="F26" s="30">
        <v>0</v>
      </c>
      <c r="G26" s="30">
        <v>0</v>
      </c>
      <c r="H26" s="31" t="e">
        <f>VLOOKUP(B26,#REF!,5,FALSE)</f>
        <v>#REF!</v>
      </c>
      <c r="I26" s="30">
        <v>0</v>
      </c>
      <c r="J26" s="26" t="e">
        <f t="shared" si="0"/>
        <v>#REF!</v>
      </c>
      <c r="K26" s="31" t="e">
        <f>VLOOKUP(B26,#REF!,5,FALSE)</f>
        <v>#REF!</v>
      </c>
      <c r="N26" s="47"/>
    </row>
    <row r="27" spans="1:14" s="19" customFormat="1" ht="17.25" customHeight="1" x14ac:dyDescent="0.25">
      <c r="B27" s="47">
        <v>1501</v>
      </c>
      <c r="C27" s="29" t="s">
        <v>30</v>
      </c>
      <c r="D27" s="30">
        <v>0</v>
      </c>
      <c r="E27" s="31" t="e">
        <f>VLOOKUP(B27,#REF!,5,FALSE)</f>
        <v>#REF!</v>
      </c>
      <c r="F27" s="30">
        <v>0</v>
      </c>
      <c r="G27" s="30">
        <v>0</v>
      </c>
      <c r="H27" s="30">
        <v>0</v>
      </c>
      <c r="I27" s="30">
        <v>0</v>
      </c>
      <c r="J27" s="26" t="e">
        <f t="shared" si="0"/>
        <v>#REF!</v>
      </c>
      <c r="K27" s="31" t="e">
        <f>VLOOKUP(B27,#REF!,5,FALSE)</f>
        <v>#REF!</v>
      </c>
      <c r="N27" s="47"/>
    </row>
    <row r="28" spans="1:14" s="19" customFormat="1" ht="17.25" customHeight="1" x14ac:dyDescent="0.25">
      <c r="B28" s="37">
        <v>1010</v>
      </c>
      <c r="C28" s="29" t="s">
        <v>81</v>
      </c>
      <c r="D28" s="30">
        <v>0</v>
      </c>
      <c r="E28" s="30"/>
      <c r="F28" s="30">
        <v>0</v>
      </c>
      <c r="G28" s="30">
        <v>0</v>
      </c>
      <c r="H28" s="31" t="e">
        <f>VLOOKUP(B28,#REF!,5,FALSE)</f>
        <v>#REF!</v>
      </c>
      <c r="I28" s="30">
        <v>0</v>
      </c>
      <c r="J28" s="26" t="e">
        <f t="shared" si="0"/>
        <v>#REF!</v>
      </c>
      <c r="K28" s="31" t="e">
        <f>VLOOKUP(B28,#REF!,5,FALSE)</f>
        <v>#REF!</v>
      </c>
      <c r="M28" s="47"/>
      <c r="N28" s="47"/>
    </row>
    <row r="29" spans="1:14" s="19" customFormat="1" ht="17.25" customHeight="1" x14ac:dyDescent="0.25">
      <c r="B29" s="34">
        <v>1115</v>
      </c>
      <c r="C29" s="29" t="s">
        <v>65</v>
      </c>
      <c r="D29" s="30">
        <v>0</v>
      </c>
      <c r="E29" s="30"/>
      <c r="F29" s="30">
        <v>0</v>
      </c>
      <c r="G29" s="30">
        <v>0</v>
      </c>
      <c r="H29" s="31" t="e">
        <f>VLOOKUP(B29,#REF!,5,FALSE)</f>
        <v>#REF!</v>
      </c>
      <c r="I29" s="30">
        <v>0</v>
      </c>
      <c r="J29" s="26" t="e">
        <f t="shared" si="0"/>
        <v>#REF!</v>
      </c>
      <c r="K29" s="31" t="e">
        <f>VLOOKUP(B29,#REF!,5,FALSE)</f>
        <v>#REF!</v>
      </c>
      <c r="N29" s="37"/>
    </row>
    <row r="30" spans="1:14" s="19" customFormat="1" ht="17.25" customHeight="1" x14ac:dyDescent="0.25">
      <c r="B30" s="37">
        <v>1011</v>
      </c>
      <c r="C30" s="29" t="s">
        <v>41</v>
      </c>
      <c r="D30" s="30">
        <v>0</v>
      </c>
      <c r="E30" s="30"/>
      <c r="F30" s="30">
        <v>0</v>
      </c>
      <c r="G30" s="30">
        <v>0</v>
      </c>
      <c r="H30" s="31" t="e">
        <f>VLOOKUP(B30,#REF!,5,FALSE)</f>
        <v>#REF!</v>
      </c>
      <c r="I30" s="30">
        <v>0</v>
      </c>
      <c r="J30" s="26" t="e">
        <f t="shared" si="0"/>
        <v>#REF!</v>
      </c>
      <c r="K30" s="31" t="e">
        <f>VLOOKUP(B30,#REF!,5,FALSE)</f>
        <v>#REF!</v>
      </c>
      <c r="N30" s="34"/>
    </row>
    <row r="31" spans="1:14" s="19" customFormat="1" ht="17.25" customHeight="1" x14ac:dyDescent="0.25">
      <c r="B31" s="47">
        <v>1129</v>
      </c>
      <c r="C31" s="29" t="s">
        <v>70</v>
      </c>
      <c r="D31" s="30">
        <v>0</v>
      </c>
      <c r="E31" s="30"/>
      <c r="F31" s="30">
        <v>0</v>
      </c>
      <c r="G31" s="30">
        <v>0</v>
      </c>
      <c r="H31" s="31" t="e">
        <f>VLOOKUP(B31,#REF!,5,FALSE)</f>
        <v>#REF!</v>
      </c>
      <c r="I31" s="30">
        <v>0</v>
      </c>
      <c r="J31" s="26" t="e">
        <f t="shared" si="0"/>
        <v>#REF!</v>
      </c>
      <c r="K31" s="31" t="e">
        <f>VLOOKUP(B31,#REF!,5,FALSE)</f>
        <v>#REF!</v>
      </c>
    </row>
    <row r="32" spans="1:14" s="19" customFormat="1" ht="17.25" customHeight="1" x14ac:dyDescent="0.25">
      <c r="B32" s="47">
        <v>1012</v>
      </c>
      <c r="C32" s="29" t="s">
        <v>42</v>
      </c>
      <c r="D32" s="30">
        <v>0</v>
      </c>
      <c r="E32" s="30"/>
      <c r="F32" s="30">
        <v>0</v>
      </c>
      <c r="G32" s="31"/>
      <c r="H32" s="31" t="e">
        <f>VLOOKUP(B32,#REF!,5,FALSE)</f>
        <v>#REF!</v>
      </c>
      <c r="I32" s="30">
        <v>0</v>
      </c>
      <c r="J32" s="26" t="e">
        <f t="shared" si="0"/>
        <v>#REF!</v>
      </c>
      <c r="K32" s="31" t="e">
        <f>VLOOKUP(B32,#REF!,5,FALSE)</f>
        <v>#REF!</v>
      </c>
    </row>
    <row r="33" spans="1:14" s="19" customFormat="1" ht="17.25" customHeight="1" x14ac:dyDescent="0.25">
      <c r="B33" s="47">
        <v>1139</v>
      </c>
      <c r="C33" s="29" t="s">
        <v>68</v>
      </c>
      <c r="D33" s="30">
        <v>0</v>
      </c>
      <c r="E33" s="30"/>
      <c r="F33" s="30">
        <v>0</v>
      </c>
      <c r="G33" s="31"/>
      <c r="H33" s="31" t="e">
        <f>VLOOKUP(B33,#REF!,5,FALSE)</f>
        <v>#REF!</v>
      </c>
      <c r="I33" s="30">
        <v>0</v>
      </c>
      <c r="J33" s="26" t="e">
        <f t="shared" si="0"/>
        <v>#REF!</v>
      </c>
      <c r="K33" s="31" t="e">
        <f>VLOOKUP(B33,#REF!,5,FALSE)</f>
        <v>#REF!</v>
      </c>
    </row>
    <row r="34" spans="1:14" s="19" customFormat="1" ht="17.25" customHeight="1" x14ac:dyDescent="0.25">
      <c r="B34" s="47">
        <v>1136</v>
      </c>
      <c r="C34" s="29" t="s">
        <v>73</v>
      </c>
      <c r="D34" s="30">
        <v>0</v>
      </c>
      <c r="E34" s="30"/>
      <c r="F34" s="30">
        <v>0</v>
      </c>
      <c r="G34" s="28"/>
      <c r="H34" s="31" t="e">
        <f>VLOOKUP(B34,#REF!,5,FALSE)</f>
        <v>#REF!</v>
      </c>
      <c r="I34" s="30">
        <v>0</v>
      </c>
      <c r="J34" s="26" t="e">
        <f t="shared" si="0"/>
        <v>#REF!</v>
      </c>
      <c r="K34" s="31" t="e">
        <f>VLOOKUP(B34,#REF!,5,FALSE)</f>
        <v>#REF!</v>
      </c>
      <c r="N34" s="47"/>
    </row>
    <row r="35" spans="1:14" s="19" customFormat="1" ht="17.25" customHeight="1" x14ac:dyDescent="0.25">
      <c r="B35" s="47">
        <v>1137</v>
      </c>
      <c r="C35" s="29" t="s">
        <v>56</v>
      </c>
      <c r="D35" s="30">
        <v>0</v>
      </c>
      <c r="E35" s="30"/>
      <c r="F35" s="30">
        <v>0</v>
      </c>
      <c r="G35" s="31"/>
      <c r="H35" s="31" t="e">
        <f>VLOOKUP(B35,#REF!,5,FALSE)</f>
        <v>#REF!</v>
      </c>
      <c r="I35" s="30">
        <v>0</v>
      </c>
      <c r="J35" s="26" t="e">
        <f t="shared" si="0"/>
        <v>#REF!</v>
      </c>
      <c r="K35" s="31" t="e">
        <f>VLOOKUP(B35,#REF!,5,FALSE)</f>
        <v>#REF!</v>
      </c>
      <c r="N35" s="47"/>
    </row>
    <row r="36" spans="1:14" s="19" customFormat="1" ht="17.25" customHeight="1" x14ac:dyDescent="0.25">
      <c r="B36" s="47">
        <v>1015</v>
      </c>
      <c r="C36" s="24" t="s">
        <v>61</v>
      </c>
      <c r="D36" s="25">
        <v>0</v>
      </c>
      <c r="E36" s="25"/>
      <c r="F36" s="25">
        <v>0</v>
      </c>
      <c r="G36" s="25"/>
      <c r="H36" s="31" t="e">
        <f>VLOOKUP(B36,#REF!,5,FALSE)</f>
        <v>#REF!</v>
      </c>
      <c r="I36" s="25">
        <v>0</v>
      </c>
      <c r="J36" s="26" t="e">
        <f t="shared" si="0"/>
        <v>#REF!</v>
      </c>
      <c r="K36" s="31" t="e">
        <f>VLOOKUP(B36,#REF!,5,FALSE)</f>
        <v>#REF!</v>
      </c>
      <c r="M36" s="47"/>
      <c r="N36" s="47"/>
    </row>
    <row r="37" spans="1:14" s="19" customFormat="1" ht="17.25" customHeight="1" x14ac:dyDescent="0.25">
      <c r="B37" s="47">
        <v>1104</v>
      </c>
      <c r="C37" s="24" t="s">
        <v>45</v>
      </c>
      <c r="D37" s="25">
        <v>0</v>
      </c>
      <c r="E37" s="25"/>
      <c r="F37" s="25">
        <v>0</v>
      </c>
      <c r="G37" s="26"/>
      <c r="H37" s="31" t="e">
        <f>VLOOKUP(B37,#REF!,5,FALSE)</f>
        <v>#REF!</v>
      </c>
      <c r="I37" s="25">
        <v>0</v>
      </c>
      <c r="J37" s="26" t="e">
        <f t="shared" si="0"/>
        <v>#REF!</v>
      </c>
      <c r="K37" s="31" t="e">
        <f>VLOOKUP(B37,#REF!,5,FALSE)</f>
        <v>#REF!</v>
      </c>
      <c r="M37" s="47"/>
      <c r="N37" s="47"/>
    </row>
    <row r="38" spans="1:14" s="19" customFormat="1" ht="17.25" customHeight="1" x14ac:dyDescent="0.25">
      <c r="B38" s="47">
        <v>19</v>
      </c>
      <c r="C38" s="24" t="s">
        <v>34</v>
      </c>
      <c r="D38" s="25">
        <v>0</v>
      </c>
      <c r="E38" s="25"/>
      <c r="F38" s="31" t="e">
        <f>VLOOKUP(B38,#REF!,5,FALSE)</f>
        <v>#REF!</v>
      </c>
      <c r="G38" s="25"/>
      <c r="H38" s="31">
        <v>0</v>
      </c>
      <c r="I38" s="25">
        <v>0</v>
      </c>
      <c r="J38" s="26" t="e">
        <f t="shared" si="0"/>
        <v>#REF!</v>
      </c>
      <c r="K38" s="31" t="e">
        <f>VLOOKUP(B38,#REF!,5,FALSE)</f>
        <v>#REF!</v>
      </c>
    </row>
    <row r="39" spans="1:14" s="19" customFormat="1" ht="17.25" customHeight="1" x14ac:dyDescent="0.25">
      <c r="A39" s="34">
        <v>1135</v>
      </c>
      <c r="B39" s="47">
        <v>1117</v>
      </c>
      <c r="C39" s="24" t="s">
        <v>50</v>
      </c>
      <c r="D39" s="25">
        <v>0</v>
      </c>
      <c r="E39" s="25"/>
      <c r="F39" s="25">
        <v>0</v>
      </c>
      <c r="G39" s="47"/>
      <c r="H39" s="31" t="e">
        <f>VLOOKUP(B39,#REF!,5,FALSE)+VLOOKUP(A39,#REF!,5,FALSE)</f>
        <v>#REF!</v>
      </c>
      <c r="I39" s="25">
        <v>0</v>
      </c>
      <c r="J39" s="26" t="e">
        <f t="shared" si="0"/>
        <v>#REF!</v>
      </c>
      <c r="K39" s="31" t="e">
        <f>VLOOKUP(B39,#REF!,5,FALSE)+VLOOKUP(A39,#REF!,5,FALSE)</f>
        <v>#REF!</v>
      </c>
      <c r="N39" s="37"/>
    </row>
    <row r="40" spans="1:14" s="19" customFormat="1" ht="17.25" customHeight="1" x14ac:dyDescent="0.25">
      <c r="B40" s="47">
        <v>1301</v>
      </c>
      <c r="C40" s="24" t="s">
        <v>58</v>
      </c>
      <c r="D40" s="25">
        <v>0</v>
      </c>
      <c r="E40" s="25"/>
      <c r="F40" s="25">
        <v>0</v>
      </c>
      <c r="G40" s="25"/>
      <c r="H40" s="31" t="e">
        <f>VLOOKUP(B40,#REF!,5,FALSE)</f>
        <v>#REF!</v>
      </c>
      <c r="I40" s="25">
        <v>0</v>
      </c>
      <c r="J40" s="26" t="e">
        <f t="shared" si="0"/>
        <v>#REF!</v>
      </c>
      <c r="K40" s="31" t="e">
        <f>VLOOKUP(B40,#REF!,5,FALSE)</f>
        <v>#REF!</v>
      </c>
      <c r="N40" s="47"/>
    </row>
    <row r="41" spans="1:14" s="19" customFormat="1" ht="17.25" customHeight="1" x14ac:dyDescent="0.25">
      <c r="B41" s="34">
        <v>1125</v>
      </c>
      <c r="C41" s="24" t="s">
        <v>69</v>
      </c>
      <c r="D41" s="25">
        <v>0</v>
      </c>
      <c r="E41" s="25"/>
      <c r="F41" s="25">
        <v>0</v>
      </c>
      <c r="G41" s="25"/>
      <c r="H41" s="31" t="e">
        <f>VLOOKUP(B41,#REF!,5,FALSE)</f>
        <v>#REF!</v>
      </c>
      <c r="I41" s="25">
        <v>0</v>
      </c>
      <c r="J41" s="26" t="e">
        <f t="shared" si="0"/>
        <v>#REF!</v>
      </c>
      <c r="K41" s="31" t="e">
        <f>VLOOKUP(B41,#REF!,5,FALSE)</f>
        <v>#REF!</v>
      </c>
      <c r="N41" s="47"/>
    </row>
    <row r="42" spans="1:14" s="19" customFormat="1" ht="17.25" customHeight="1" x14ac:dyDescent="0.25">
      <c r="B42" s="47">
        <v>1111</v>
      </c>
      <c r="C42" s="24" t="s">
        <v>49</v>
      </c>
      <c r="D42" s="25">
        <v>0</v>
      </c>
      <c r="E42" s="25"/>
      <c r="F42" s="25">
        <v>0</v>
      </c>
      <c r="G42" s="26"/>
      <c r="H42" s="31" t="e">
        <f>VLOOKUP(B42,#REF!,5,FALSE)</f>
        <v>#REF!</v>
      </c>
      <c r="I42" s="25">
        <v>0</v>
      </c>
      <c r="J42" s="26" t="e">
        <f t="shared" si="0"/>
        <v>#REF!</v>
      </c>
      <c r="K42" s="31" t="e">
        <f>VLOOKUP(B42,#REF!,5,FALSE)</f>
        <v>#REF!</v>
      </c>
      <c r="M42" s="47"/>
      <c r="N42" s="47"/>
    </row>
    <row r="43" spans="1:14" s="19" customFormat="1" ht="17.25" customHeight="1" x14ac:dyDescent="0.25">
      <c r="B43" s="47">
        <v>1118</v>
      </c>
      <c r="C43" s="24" t="s">
        <v>66</v>
      </c>
      <c r="D43" s="25">
        <v>0</v>
      </c>
      <c r="E43" s="25"/>
      <c r="F43" s="25">
        <v>0</v>
      </c>
      <c r="G43" s="26"/>
      <c r="H43" s="31" t="e">
        <f>VLOOKUP(B43,#REF!,5,FALSE)</f>
        <v>#REF!</v>
      </c>
      <c r="I43" s="25">
        <v>0</v>
      </c>
      <c r="J43" s="26" t="e">
        <f t="shared" si="0"/>
        <v>#REF!</v>
      </c>
      <c r="K43" s="31" t="e">
        <f>VLOOKUP(B43,#REF!,5,FALSE)</f>
        <v>#REF!</v>
      </c>
      <c r="N43" s="47"/>
    </row>
    <row r="44" spans="1:14" s="19" customFormat="1" ht="17.25" customHeight="1" x14ac:dyDescent="0.25">
      <c r="A44" s="47">
        <v>1017</v>
      </c>
      <c r="B44" s="47">
        <v>1141</v>
      </c>
      <c r="C44" s="24" t="s">
        <v>40</v>
      </c>
      <c r="D44" s="25">
        <v>0</v>
      </c>
      <c r="E44" s="25"/>
      <c r="F44" s="25">
        <v>0</v>
      </c>
      <c r="G44" s="25"/>
      <c r="H44" s="31" t="e">
        <f>VLOOKUP(B44,#REF!,5,FALSE)+VLOOKUP(A44,#REF!,5,FALSE)</f>
        <v>#REF!</v>
      </c>
      <c r="I44" s="25">
        <v>0</v>
      </c>
      <c r="J44" s="26" t="e">
        <f t="shared" si="0"/>
        <v>#REF!</v>
      </c>
      <c r="K44" s="31" t="e">
        <f>VLOOKUP(B44,#REF!,5,FALSE)</f>
        <v>#REF!</v>
      </c>
      <c r="N44" s="47"/>
    </row>
    <row r="45" spans="1:14" s="19" customFormat="1" ht="17.25" customHeight="1" x14ac:dyDescent="0.25">
      <c r="B45" s="47">
        <v>1013</v>
      </c>
      <c r="C45" s="24" t="s">
        <v>38</v>
      </c>
      <c r="D45" s="25">
        <v>0</v>
      </c>
      <c r="E45" s="25"/>
      <c r="F45" s="25">
        <v>0</v>
      </c>
      <c r="G45" s="25"/>
      <c r="H45" s="31" t="e">
        <f>VLOOKUP(B45,#REF!,5,FALSE)</f>
        <v>#REF!</v>
      </c>
      <c r="I45" s="25">
        <v>0</v>
      </c>
      <c r="J45" s="26" t="e">
        <f t="shared" si="0"/>
        <v>#REF!</v>
      </c>
      <c r="K45" s="31" t="e">
        <f>VLOOKUP(B45,#REF!,5,FALSE)</f>
        <v>#REF!</v>
      </c>
      <c r="N45" s="47"/>
    </row>
    <row r="46" spans="1:14" s="19" customFormat="1" ht="17.25" customHeight="1" x14ac:dyDescent="0.25">
      <c r="B46" s="47">
        <v>1016</v>
      </c>
      <c r="C46" s="24" t="s">
        <v>39</v>
      </c>
      <c r="D46" s="25">
        <v>0</v>
      </c>
      <c r="E46" s="25"/>
      <c r="F46" s="25">
        <v>0</v>
      </c>
      <c r="G46" s="25"/>
      <c r="H46" s="31" t="e">
        <f>VLOOKUP(B46,#REF!,5,FALSE)</f>
        <v>#REF!</v>
      </c>
      <c r="I46" s="25">
        <v>0</v>
      </c>
      <c r="J46" s="26" t="e">
        <f t="shared" si="0"/>
        <v>#REF!</v>
      </c>
      <c r="K46" s="31" t="e">
        <f>VLOOKUP(B46,#REF!,5,FALSE)</f>
        <v>#REF!</v>
      </c>
      <c r="N46" s="47"/>
    </row>
    <row r="47" spans="1:14" s="19" customFormat="1" ht="17.25" customHeight="1" x14ac:dyDescent="0.25">
      <c r="B47" s="47">
        <v>1128</v>
      </c>
      <c r="C47" s="24" t="s">
        <v>53</v>
      </c>
      <c r="D47" s="25">
        <v>0</v>
      </c>
      <c r="E47" s="25"/>
      <c r="F47" s="25">
        <v>0</v>
      </c>
      <c r="G47" s="26"/>
      <c r="H47" s="31" t="e">
        <f>VLOOKUP(B47,#REF!,5,FALSE)</f>
        <v>#REF!</v>
      </c>
      <c r="I47" s="25">
        <v>0</v>
      </c>
      <c r="J47" s="26" t="e">
        <f t="shared" si="0"/>
        <v>#REF!</v>
      </c>
      <c r="K47" s="31" t="e">
        <f>VLOOKUP(B47,#REF!,5,FALSE)</f>
        <v>#REF!</v>
      </c>
      <c r="N47" s="34"/>
    </row>
    <row r="48" spans="1:14" s="19" customFormat="1" ht="17.25" customHeight="1" x14ac:dyDescent="0.25">
      <c r="B48" s="47">
        <v>110201</v>
      </c>
      <c r="C48" s="24" t="s">
        <v>44</v>
      </c>
      <c r="D48" s="25">
        <v>0</v>
      </c>
      <c r="E48" s="25"/>
      <c r="F48" s="25">
        <v>0</v>
      </c>
      <c r="G48" s="26"/>
      <c r="H48" s="31" t="e">
        <f>VLOOKUP(B48,#REF!,5,FALSE)</f>
        <v>#REF!</v>
      </c>
      <c r="I48" s="25">
        <v>0</v>
      </c>
      <c r="J48" s="26" t="e">
        <f t="shared" si="0"/>
        <v>#REF!</v>
      </c>
      <c r="K48" s="31" t="e">
        <f>VLOOKUP(B48,#REF!,5,FALSE)</f>
        <v>#REF!</v>
      </c>
      <c r="N48" s="47"/>
    </row>
    <row r="49" spans="1:14" s="19" customFormat="1" ht="17.25" customHeight="1" x14ac:dyDescent="0.25">
      <c r="B49" s="47">
        <v>1140</v>
      </c>
      <c r="C49" s="24" t="s">
        <v>90</v>
      </c>
      <c r="D49" s="25"/>
      <c r="E49" s="25"/>
      <c r="F49" s="25"/>
      <c r="G49" s="26"/>
      <c r="H49" s="31" t="e">
        <f>VLOOKUP(B49,#REF!,5,FALSE)</f>
        <v>#REF!</v>
      </c>
      <c r="I49" s="25"/>
      <c r="J49" s="26" t="e">
        <f t="shared" si="0"/>
        <v>#REF!</v>
      </c>
      <c r="K49" s="31" t="e">
        <f>VLOOKUP(B49,#REF!,5,FALSE)</f>
        <v>#REF!</v>
      </c>
      <c r="N49" s="47"/>
    </row>
    <row r="50" spans="1:14" s="19" customFormat="1" ht="17.25" customHeight="1" x14ac:dyDescent="0.25">
      <c r="B50" s="47">
        <v>1131</v>
      </c>
      <c r="C50" s="24" t="s">
        <v>72</v>
      </c>
      <c r="D50" s="25">
        <v>0</v>
      </c>
      <c r="E50" s="25"/>
      <c r="F50" s="25">
        <v>0</v>
      </c>
      <c r="G50" s="26"/>
      <c r="H50" s="31" t="e">
        <f>VLOOKUP(B50,#REF!,5,FALSE)</f>
        <v>#REF!</v>
      </c>
      <c r="I50" s="25">
        <v>0</v>
      </c>
      <c r="J50" s="26" t="e">
        <f t="shared" si="0"/>
        <v>#REF!</v>
      </c>
      <c r="K50" s="31" t="e">
        <f>VLOOKUP(B50,#REF!,5,FALSE)</f>
        <v>#REF!</v>
      </c>
      <c r="N50" s="47"/>
    </row>
    <row r="51" spans="1:14" s="19" customFormat="1" ht="17.25" customHeight="1" x14ac:dyDescent="0.25">
      <c r="B51" s="47">
        <v>1130</v>
      </c>
      <c r="C51" s="24" t="s">
        <v>71</v>
      </c>
      <c r="D51" s="25">
        <v>0</v>
      </c>
      <c r="E51" s="25"/>
      <c r="F51" s="25">
        <v>0</v>
      </c>
      <c r="G51" s="26"/>
      <c r="H51" s="31" t="e">
        <f>VLOOKUP(B51,#REF!,5,FALSE)</f>
        <v>#REF!</v>
      </c>
      <c r="I51" s="25">
        <v>0</v>
      </c>
      <c r="J51" s="26" t="e">
        <f t="shared" si="0"/>
        <v>#REF!</v>
      </c>
      <c r="K51" s="31" t="e">
        <f>VLOOKUP(B51,#REF!,5,FALSE)</f>
        <v>#REF!</v>
      </c>
    </row>
    <row r="52" spans="1:14" s="19" customFormat="1" ht="17.25" customHeight="1" x14ac:dyDescent="0.25">
      <c r="A52" s="47">
        <v>1150</v>
      </c>
      <c r="B52" s="47">
        <v>1304</v>
      </c>
      <c r="C52" s="24" t="s">
        <v>108</v>
      </c>
      <c r="D52" s="25">
        <v>0</v>
      </c>
      <c r="E52" s="25"/>
      <c r="F52" s="25">
        <v>0</v>
      </c>
      <c r="G52" s="26"/>
      <c r="H52" s="31" t="e">
        <f>VLOOKUP(B52,#REF!,5,FALSE)+VLOOKUP(A52,#REF!,5,FALSE)</f>
        <v>#REF!</v>
      </c>
      <c r="I52" s="25">
        <v>0</v>
      </c>
      <c r="J52" s="26" t="e">
        <f t="shared" si="0"/>
        <v>#REF!</v>
      </c>
      <c r="K52" s="31" t="e">
        <f>VLOOKUP(B52,#REF!,5,FALSE)+VLOOKUP(A52,#REF!,5,FALSE)</f>
        <v>#REF!</v>
      </c>
    </row>
    <row r="53" spans="1:14" s="19" customFormat="1" ht="17.25" customHeight="1" x14ac:dyDescent="0.25">
      <c r="B53" s="47">
        <v>1110</v>
      </c>
      <c r="C53" s="24" t="s">
        <v>48</v>
      </c>
      <c r="D53" s="25">
        <v>0</v>
      </c>
      <c r="E53" s="25"/>
      <c r="F53" s="25">
        <v>0</v>
      </c>
      <c r="G53" s="26"/>
      <c r="H53" s="31" t="e">
        <f>VLOOKUP(B53,#REF!,5,FALSE)</f>
        <v>#REF!</v>
      </c>
      <c r="I53" s="25">
        <v>0</v>
      </c>
      <c r="J53" s="26" t="e">
        <f t="shared" si="0"/>
        <v>#REF!</v>
      </c>
      <c r="K53" s="31" t="e">
        <f>VLOOKUP(B53,#REF!,5,FALSE)</f>
        <v>#REF!</v>
      </c>
    </row>
    <row r="54" spans="1:14" s="19" customFormat="1" ht="17.25" customHeight="1" x14ac:dyDescent="0.25">
      <c r="A54" s="47">
        <v>1001</v>
      </c>
      <c r="B54" s="47">
        <v>110101</v>
      </c>
      <c r="C54" s="24" t="s">
        <v>43</v>
      </c>
      <c r="D54" s="25">
        <v>0</v>
      </c>
      <c r="E54" s="25"/>
      <c r="F54" s="25">
        <v>0</v>
      </c>
      <c r="G54" s="26"/>
      <c r="H54" s="31" t="e">
        <f>VLOOKUP(B54,#REF!,5,FALSE)</f>
        <v>#REF!</v>
      </c>
      <c r="I54" s="25">
        <v>0</v>
      </c>
      <c r="J54" s="26" t="e">
        <f t="shared" si="0"/>
        <v>#REF!</v>
      </c>
      <c r="K54" s="31" t="e">
        <f>VLOOKUP(B54,#REF!,5,FALSE)+VLOOKUP(A54,#REF!,5,FALSE)</f>
        <v>#REF!</v>
      </c>
    </row>
    <row r="55" spans="1:14" s="21" customFormat="1" ht="17.25" customHeight="1" x14ac:dyDescent="0.25">
      <c r="C55" s="22" t="s">
        <v>83</v>
      </c>
      <c r="D55" s="25">
        <v>0</v>
      </c>
      <c r="E55" s="33" t="e">
        <f t="shared" ref="E55:K55" si="1">SUM(E12:E54)</f>
        <v>#REF!</v>
      </c>
      <c r="F55" s="33" t="e">
        <f t="shared" si="1"/>
        <v>#REF!</v>
      </c>
      <c r="G55" s="33">
        <f t="shared" si="1"/>
        <v>0</v>
      </c>
      <c r="H55" s="33" t="e">
        <f t="shared" si="1"/>
        <v>#REF!</v>
      </c>
      <c r="I55" s="33">
        <f t="shared" si="1"/>
        <v>0</v>
      </c>
      <c r="J55" s="33" t="e">
        <f t="shared" si="1"/>
        <v>#REF!</v>
      </c>
      <c r="K55" s="33" t="e">
        <f t="shared" si="1"/>
        <v>#REF!</v>
      </c>
    </row>
    <row r="56" spans="1:14" s="21" customFormat="1" ht="17.25" customHeight="1" x14ac:dyDescent="0.25">
      <c r="C56" s="22" t="s">
        <v>84</v>
      </c>
      <c r="D56" s="33"/>
      <c r="E56" s="33" t="e">
        <f>+K16+K17+K27</f>
        <v>#REF!</v>
      </c>
      <c r="F56" s="33" t="e">
        <f>+K38</f>
        <v>#REF!</v>
      </c>
      <c r="G56" s="33">
        <v>0</v>
      </c>
      <c r="H56" s="33">
        <v>0</v>
      </c>
      <c r="I56" s="33">
        <v>0</v>
      </c>
      <c r="J56" s="26"/>
      <c r="K56" s="33" t="e">
        <f>SUM(E56:J56)</f>
        <v>#REF!</v>
      </c>
    </row>
    <row r="57" spans="1:14" x14ac:dyDescent="0.2">
      <c r="C57" s="13" t="s">
        <v>60</v>
      </c>
    </row>
    <row r="58" spans="1:14" ht="15" x14ac:dyDescent="0.25">
      <c r="G58" s="27"/>
      <c r="H58" s="27"/>
      <c r="N58" s="47"/>
    </row>
    <row r="59" spans="1:14" x14ac:dyDescent="0.2">
      <c r="H59" s="27"/>
      <c r="J59" s="27"/>
    </row>
    <row r="60" spans="1:14" ht="15" x14ac:dyDescent="0.25">
      <c r="J60" s="11"/>
      <c r="K60" s="27"/>
    </row>
    <row r="61" spans="1:14" x14ac:dyDescent="0.2">
      <c r="G61" s="27"/>
      <c r="H61" s="27"/>
      <c r="J61" s="27"/>
    </row>
    <row r="62" spans="1:14" ht="15" x14ac:dyDescent="0.25">
      <c r="N62" s="47"/>
    </row>
    <row r="63" spans="1:14" ht="15" x14ac:dyDescent="0.25">
      <c r="C63" s="12" t="s">
        <v>21</v>
      </c>
      <c r="D63" s="39" t="s">
        <v>19</v>
      </c>
      <c r="E63" s="39"/>
      <c r="F63" s="47"/>
      <c r="H63" s="12" t="s">
        <v>24</v>
      </c>
      <c r="I63" s="47"/>
      <c r="K63" s="14"/>
      <c r="N63" s="47"/>
    </row>
    <row r="64" spans="1:14" ht="15" x14ac:dyDescent="0.25">
      <c r="C64" s="1" t="s">
        <v>22</v>
      </c>
      <c r="D64" s="18" t="s">
        <v>23</v>
      </c>
      <c r="E64" s="18"/>
      <c r="F64" s="47"/>
      <c r="H64" s="1" t="s">
        <v>25</v>
      </c>
      <c r="I64" s="47"/>
      <c r="K64" s="47"/>
    </row>
    <row r="65" spans="13:14" ht="15" x14ac:dyDescent="0.25">
      <c r="N65" s="47"/>
    </row>
    <row r="66" spans="13:14" ht="15" x14ac:dyDescent="0.25">
      <c r="N66" s="47"/>
    </row>
    <row r="67" spans="13:14" ht="15" x14ac:dyDescent="0.25">
      <c r="N67" s="47"/>
    </row>
    <row r="68" spans="13:14" ht="15" x14ac:dyDescent="0.25">
      <c r="M68" s="37">
        <v>1001</v>
      </c>
      <c r="N68" s="37" t="s">
        <v>88</v>
      </c>
    </row>
    <row r="69" spans="13:14" ht="15" x14ac:dyDescent="0.25">
      <c r="M69" s="47">
        <v>1101</v>
      </c>
      <c r="N69" s="47" t="s">
        <v>88</v>
      </c>
    </row>
  </sheetData>
  <sortState ref="M12:N69">
    <sortCondition ref="N12:N69"/>
  </sortState>
  <mergeCells count="13">
    <mergeCell ref="I10:I11"/>
    <mergeCell ref="J10:K10"/>
    <mergeCell ref="C2:K2"/>
    <mergeCell ref="C4:K4"/>
    <mergeCell ref="C5:K5"/>
    <mergeCell ref="C6:K6"/>
    <mergeCell ref="C8:K8"/>
    <mergeCell ref="D10:D11"/>
    <mergeCell ref="C10:C11"/>
    <mergeCell ref="H10:H11"/>
    <mergeCell ref="G10:G11"/>
    <mergeCell ref="F10:F11"/>
    <mergeCell ref="E10:E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</sheetPr>
  <dimension ref="A1:F100"/>
  <sheetViews>
    <sheetView showGridLines="0" tabSelected="1" topLeftCell="A91" zoomScaleNormal="100" workbookViewId="0">
      <selection activeCell="C39" sqref="C39"/>
    </sheetView>
  </sheetViews>
  <sheetFormatPr baseColWidth="10" defaultRowHeight="14.25" x14ac:dyDescent="0.2"/>
  <cols>
    <col min="1" max="1" width="5.7109375" style="1" customWidth="1"/>
    <col min="2" max="2" width="54.7109375" style="1" customWidth="1"/>
    <col min="3" max="3" width="37" style="1" customWidth="1"/>
    <col min="4" max="4" width="21.42578125" style="1" bestFit="1" customWidth="1"/>
    <col min="5" max="5" width="20.28515625" style="1" customWidth="1"/>
    <col min="6" max="6" width="11.42578125" style="1"/>
    <col min="7" max="7" width="1.5703125" style="1" customWidth="1"/>
    <col min="8" max="16384" width="11.42578125" style="1"/>
  </cols>
  <sheetData>
    <row r="1" spans="1:4" ht="23.25" customHeight="1" x14ac:dyDescent="0.2">
      <c r="A1" s="72"/>
      <c r="B1" s="72"/>
      <c r="C1" s="72"/>
      <c r="D1" s="72"/>
    </row>
    <row r="2" spans="1:4" ht="23.25" customHeight="1" x14ac:dyDescent="0.2">
      <c r="A2" s="72"/>
      <c r="B2" s="72"/>
      <c r="C2" s="72"/>
      <c r="D2" s="72"/>
    </row>
    <row r="3" spans="1:4" ht="23.25" customHeight="1" x14ac:dyDescent="0.2">
      <c r="A3" s="72"/>
      <c r="B3" s="72"/>
      <c r="C3" s="72"/>
      <c r="D3" s="72"/>
    </row>
    <row r="4" spans="1:4" ht="30" customHeight="1" x14ac:dyDescent="0.2">
      <c r="B4" s="68" t="s">
        <v>0</v>
      </c>
      <c r="C4" s="68"/>
      <c r="D4" s="68"/>
    </row>
    <row r="5" spans="1:4" x14ac:dyDescent="0.2">
      <c r="D5" s="62" t="s">
        <v>131</v>
      </c>
    </row>
    <row r="6" spans="1:4" ht="15" x14ac:dyDescent="0.25">
      <c r="B6" s="73" t="s">
        <v>134</v>
      </c>
      <c r="C6" s="73"/>
      <c r="D6" s="73"/>
    </row>
    <row r="8" spans="1:4" ht="15" x14ac:dyDescent="0.25">
      <c r="B8" s="74" t="s">
        <v>1</v>
      </c>
      <c r="C8" s="74"/>
      <c r="D8" s="74"/>
    </row>
    <row r="10" spans="1:4" ht="15" x14ac:dyDescent="0.25">
      <c r="B10" s="61" t="s">
        <v>110</v>
      </c>
    </row>
    <row r="12" spans="1:4" x14ac:dyDescent="0.2">
      <c r="B12" s="1" t="s">
        <v>2</v>
      </c>
    </row>
    <row r="13" spans="1:4" ht="30" x14ac:dyDescent="0.2">
      <c r="B13" s="2" t="s">
        <v>3</v>
      </c>
      <c r="C13" s="38" t="s">
        <v>6</v>
      </c>
      <c r="D13" s="38" t="s">
        <v>7</v>
      </c>
    </row>
    <row r="14" spans="1:4" x14ac:dyDescent="0.2">
      <c r="B14" s="3" t="s">
        <v>4</v>
      </c>
      <c r="C14" s="3" t="s">
        <v>4</v>
      </c>
      <c r="D14" s="4">
        <v>0</v>
      </c>
    </row>
    <row r="15" spans="1:4" x14ac:dyDescent="0.2">
      <c r="B15" s="3" t="s">
        <v>4</v>
      </c>
      <c r="C15" s="3" t="s">
        <v>4</v>
      </c>
      <c r="D15" s="4">
        <v>0</v>
      </c>
    </row>
    <row r="16" spans="1:4" ht="15" x14ac:dyDescent="0.25">
      <c r="B16" s="5" t="s">
        <v>5</v>
      </c>
      <c r="C16" s="5" t="s">
        <v>4</v>
      </c>
      <c r="D16" s="6">
        <v>0</v>
      </c>
    </row>
    <row r="18" spans="2:4" x14ac:dyDescent="0.2">
      <c r="B18" s="1" t="s">
        <v>8</v>
      </c>
    </row>
    <row r="19" spans="2:4" ht="30" x14ac:dyDescent="0.2">
      <c r="B19" s="2" t="s">
        <v>3</v>
      </c>
      <c r="C19" s="38" t="s">
        <v>78</v>
      </c>
      <c r="D19" s="38" t="s">
        <v>75</v>
      </c>
    </row>
    <row r="20" spans="2:4" x14ac:dyDescent="0.2">
      <c r="B20" s="3" t="s">
        <v>127</v>
      </c>
      <c r="C20" s="7">
        <v>15120000000</v>
      </c>
      <c r="D20" s="4">
        <v>0.95</v>
      </c>
    </row>
    <row r="22" spans="2:4" x14ac:dyDescent="0.2">
      <c r="B22" s="1" t="s">
        <v>9</v>
      </c>
    </row>
    <row r="23" spans="2:4" ht="30" x14ac:dyDescent="0.2">
      <c r="B23" s="2" t="s">
        <v>3</v>
      </c>
      <c r="C23" s="38" t="s">
        <v>78</v>
      </c>
      <c r="D23" s="38" t="s">
        <v>75</v>
      </c>
    </row>
    <row r="24" spans="2:4" x14ac:dyDescent="0.2">
      <c r="B24" s="3" t="s">
        <v>128</v>
      </c>
      <c r="C24" s="7">
        <v>15120000000</v>
      </c>
      <c r="D24" s="4">
        <f>+C24/C26</f>
        <v>0.94974874371859297</v>
      </c>
    </row>
    <row r="25" spans="2:4" x14ac:dyDescent="0.2">
      <c r="B25" s="3" t="s">
        <v>10</v>
      </c>
      <c r="C25" s="7">
        <v>800000000</v>
      </c>
      <c r="D25" s="4">
        <f>+C25/C26</f>
        <v>5.0251256281407038E-2</v>
      </c>
    </row>
    <row r="26" spans="2:4" ht="15" x14ac:dyDescent="0.25">
      <c r="B26" s="5" t="s">
        <v>5</v>
      </c>
      <c r="C26" s="10">
        <f>SUM(C24:C25)</f>
        <v>15920000000</v>
      </c>
      <c r="D26" s="6">
        <f>SUM(D24:D25)</f>
        <v>1</v>
      </c>
    </row>
    <row r="27" spans="2:4" ht="15" x14ac:dyDescent="0.25">
      <c r="B27" s="8"/>
      <c r="C27" s="8"/>
      <c r="D27" s="9"/>
    </row>
    <row r="28" spans="2:4" x14ac:dyDescent="0.2">
      <c r="B28" s="1" t="s">
        <v>11</v>
      </c>
    </row>
    <row r="29" spans="2:4" ht="15" x14ac:dyDescent="0.25">
      <c r="B29" s="32" t="s">
        <v>12</v>
      </c>
      <c r="C29" s="32" t="s">
        <v>3</v>
      </c>
    </row>
    <row r="30" spans="2:4" x14ac:dyDescent="0.2">
      <c r="B30" s="3" t="s">
        <v>13</v>
      </c>
      <c r="C30" s="3" t="s">
        <v>17</v>
      </c>
    </row>
    <row r="31" spans="2:4" x14ac:dyDescent="0.2">
      <c r="B31" s="3" t="s">
        <v>14</v>
      </c>
      <c r="C31" s="3" t="s">
        <v>18</v>
      </c>
    </row>
    <row r="32" spans="2:4" x14ac:dyDescent="0.2">
      <c r="B32" s="3" t="s">
        <v>14</v>
      </c>
      <c r="C32" s="3" t="s">
        <v>121</v>
      </c>
    </row>
    <row r="33" spans="1:6" x14ac:dyDescent="0.2">
      <c r="B33" s="3" t="s">
        <v>15</v>
      </c>
      <c r="C33" s="3" t="s">
        <v>17</v>
      </c>
    </row>
    <row r="34" spans="1:6" x14ac:dyDescent="0.2">
      <c r="B34" s="3" t="s">
        <v>80</v>
      </c>
      <c r="C34" s="3" t="s">
        <v>18</v>
      </c>
    </row>
    <row r="35" spans="1:6" x14ac:dyDescent="0.2">
      <c r="B35" s="3" t="s">
        <v>16</v>
      </c>
      <c r="C35" s="3" t="s">
        <v>18</v>
      </c>
    </row>
    <row r="36" spans="1:6" x14ac:dyDescent="0.2">
      <c r="B36" s="3" t="s">
        <v>76</v>
      </c>
      <c r="C36" s="3" t="s">
        <v>122</v>
      </c>
    </row>
    <row r="37" spans="1:6" x14ac:dyDescent="0.2">
      <c r="B37" s="3" t="s">
        <v>91</v>
      </c>
      <c r="C37" s="3" t="s">
        <v>92</v>
      </c>
    </row>
    <row r="38" spans="1:6" x14ac:dyDescent="0.2">
      <c r="B38" s="3" t="s">
        <v>135</v>
      </c>
      <c r="C38" s="3" t="s">
        <v>136</v>
      </c>
    </row>
    <row r="40" spans="1:6" s="36" customFormat="1" ht="39" customHeight="1" x14ac:dyDescent="0.25">
      <c r="B40" s="87" t="s">
        <v>93</v>
      </c>
      <c r="C40" s="87"/>
      <c r="D40" s="87"/>
    </row>
    <row r="41" spans="1:6" s="36" customFormat="1" ht="30" x14ac:dyDescent="0.25">
      <c r="B41" s="38" t="s">
        <v>3</v>
      </c>
      <c r="C41" s="38" t="s">
        <v>6</v>
      </c>
      <c r="D41" s="38" t="s">
        <v>7</v>
      </c>
    </row>
    <row r="42" spans="1:6" s="36" customFormat="1" ht="15" x14ac:dyDescent="0.25">
      <c r="B42" s="3" t="s">
        <v>4</v>
      </c>
      <c r="C42" s="3" t="s">
        <v>4</v>
      </c>
      <c r="D42" s="4">
        <v>0</v>
      </c>
    </row>
    <row r="43" spans="1:6" s="36" customFormat="1" ht="15" x14ac:dyDescent="0.25">
      <c r="B43" s="3" t="s">
        <v>4</v>
      </c>
      <c r="C43" s="3" t="s">
        <v>4</v>
      </c>
      <c r="D43" s="4">
        <v>0</v>
      </c>
    </row>
    <row r="44" spans="1:6" s="36" customFormat="1" ht="15" x14ac:dyDescent="0.25">
      <c r="B44" s="5" t="s">
        <v>5</v>
      </c>
      <c r="C44" s="5" t="s">
        <v>4</v>
      </c>
      <c r="D44" s="6">
        <v>0</v>
      </c>
    </row>
    <row r="45" spans="1:6" s="36" customFormat="1" ht="15" x14ac:dyDescent="0.25">
      <c r="A45" s="1"/>
      <c r="B45" s="1"/>
      <c r="C45" s="1"/>
    </row>
    <row r="46" spans="1:6" s="36" customFormat="1" ht="15" x14ac:dyDescent="0.25">
      <c r="A46" s="44"/>
      <c r="B46" s="1"/>
      <c r="C46" s="1"/>
    </row>
    <row r="47" spans="1:6" s="36" customFormat="1" ht="15" x14ac:dyDescent="0.25">
      <c r="A47" s="1"/>
      <c r="B47" s="1"/>
      <c r="C47" s="1"/>
    </row>
    <row r="48" spans="1:6" s="36" customFormat="1" ht="27" customHeight="1" x14ac:dyDescent="0.25">
      <c r="B48" s="85" t="s">
        <v>111</v>
      </c>
      <c r="C48" s="86"/>
      <c r="D48" s="86"/>
      <c r="E48" s="86"/>
      <c r="F48" s="86"/>
    </row>
    <row r="49" spans="1:6" s="36" customFormat="1" ht="57.75" customHeight="1" x14ac:dyDescent="0.25">
      <c r="B49" s="38" t="s">
        <v>112</v>
      </c>
      <c r="C49" s="38" t="s">
        <v>95</v>
      </c>
      <c r="D49" s="38" t="s">
        <v>96</v>
      </c>
      <c r="E49" s="71" t="s">
        <v>120</v>
      </c>
      <c r="F49" s="71"/>
    </row>
    <row r="50" spans="1:6" s="36" customFormat="1" ht="15" x14ac:dyDescent="0.25">
      <c r="B50" s="64" t="s">
        <v>132</v>
      </c>
      <c r="C50" s="64"/>
      <c r="D50" s="64"/>
      <c r="E50" s="64"/>
      <c r="F50" s="64"/>
    </row>
    <row r="51" spans="1:6" s="36" customFormat="1" ht="15" x14ac:dyDescent="0.25"/>
    <row r="52" spans="1:6" s="36" customFormat="1" ht="27" customHeight="1" x14ac:dyDescent="0.25">
      <c r="B52" s="85" t="s">
        <v>113</v>
      </c>
      <c r="C52" s="86"/>
      <c r="D52" s="86"/>
      <c r="E52" s="86"/>
      <c r="F52" s="86"/>
    </row>
    <row r="53" spans="1:6" s="36" customFormat="1" ht="50.25" customHeight="1" x14ac:dyDescent="0.25">
      <c r="B53" s="38" t="s">
        <v>94</v>
      </c>
      <c r="C53" s="38" t="s">
        <v>97</v>
      </c>
      <c r="D53" s="38" t="s">
        <v>98</v>
      </c>
      <c r="E53" s="71" t="s">
        <v>99</v>
      </c>
      <c r="F53" s="71"/>
    </row>
    <row r="54" spans="1:6" s="36" customFormat="1" ht="15" x14ac:dyDescent="0.25">
      <c r="B54" s="75" t="s">
        <v>100</v>
      </c>
      <c r="C54" s="76"/>
      <c r="D54" s="77"/>
      <c r="E54" s="81"/>
      <c r="F54" s="81"/>
    </row>
    <row r="55" spans="1:6" s="36" customFormat="1" ht="15" x14ac:dyDescent="0.25">
      <c r="B55" s="50" t="s">
        <v>114</v>
      </c>
    </row>
    <row r="56" spans="1:6" s="36" customFormat="1" ht="15" x14ac:dyDescent="0.25"/>
    <row r="57" spans="1:6" s="45" customFormat="1" ht="26.25" customHeight="1" x14ac:dyDescent="0.25"/>
    <row r="58" spans="1:6" s="45" customFormat="1" ht="27" customHeight="1" x14ac:dyDescent="0.25">
      <c r="B58" s="78" t="s">
        <v>115</v>
      </c>
      <c r="C58" s="79"/>
      <c r="D58" s="79"/>
      <c r="E58" s="80"/>
    </row>
    <row r="59" spans="1:6" s="36" customFormat="1" ht="26.25" customHeight="1" x14ac:dyDescent="0.25">
      <c r="A59" s="45"/>
      <c r="B59" s="2" t="s">
        <v>77</v>
      </c>
      <c r="C59" s="82" t="s">
        <v>101</v>
      </c>
      <c r="D59" s="83"/>
      <c r="E59" s="84"/>
    </row>
    <row r="60" spans="1:6" s="36" customFormat="1" ht="15" x14ac:dyDescent="0.25">
      <c r="B60" s="64" t="s">
        <v>132</v>
      </c>
      <c r="C60" s="64"/>
      <c r="D60" s="64"/>
      <c r="E60" s="64"/>
    </row>
    <row r="61" spans="1:6" s="36" customFormat="1" ht="15" x14ac:dyDescent="0.25"/>
    <row r="62" spans="1:6" s="36" customFormat="1" ht="15" x14ac:dyDescent="0.25"/>
    <row r="63" spans="1:6" s="36" customFormat="1" ht="15" x14ac:dyDescent="0.25"/>
    <row r="64" spans="1:6" s="36" customFormat="1" ht="15.75" x14ac:dyDescent="0.25">
      <c r="B64" s="60" t="s">
        <v>119</v>
      </c>
    </row>
    <row r="65" spans="1:4" s="36" customFormat="1" ht="15" x14ac:dyDescent="0.25"/>
    <row r="66" spans="1:4" s="36" customFormat="1" ht="15" x14ac:dyDescent="0.25">
      <c r="C66" s="52" t="s">
        <v>129</v>
      </c>
      <c r="D66" s="52" t="s">
        <v>126</v>
      </c>
    </row>
    <row r="67" spans="1:4" s="49" customFormat="1" ht="15" x14ac:dyDescent="0.25">
      <c r="B67" s="58" t="s">
        <v>27</v>
      </c>
      <c r="C67" s="52"/>
      <c r="D67" s="52"/>
    </row>
    <row r="68" spans="1:4" s="36" customFormat="1" ht="15" x14ac:dyDescent="0.25">
      <c r="B68" s="53" t="s">
        <v>102</v>
      </c>
      <c r="C68" s="51"/>
      <c r="D68" s="51"/>
    </row>
    <row r="69" spans="1:4" s="36" customFormat="1" ht="15" x14ac:dyDescent="0.25">
      <c r="B69" s="55" t="s">
        <v>127</v>
      </c>
      <c r="C69" s="54">
        <v>15532501917</v>
      </c>
      <c r="D69" s="54">
        <v>0</v>
      </c>
    </row>
    <row r="70" spans="1:4" s="63" customFormat="1" ht="15" x14ac:dyDescent="0.25">
      <c r="B70" s="63" t="s">
        <v>130</v>
      </c>
      <c r="C70" s="54">
        <v>-1583220892</v>
      </c>
      <c r="D70" s="54">
        <v>0</v>
      </c>
    </row>
    <row r="71" spans="1:4" s="63" customFormat="1" ht="15" x14ac:dyDescent="0.25">
      <c r="B71" s="55" t="s">
        <v>123</v>
      </c>
      <c r="C71" s="54">
        <v>0</v>
      </c>
      <c r="D71" s="54">
        <v>5249784433.7679996</v>
      </c>
    </row>
    <row r="72" spans="1:4" s="36" customFormat="1" ht="15" x14ac:dyDescent="0.25">
      <c r="A72"/>
      <c r="B72" s="36" t="s">
        <v>124</v>
      </c>
      <c r="C72" s="54">
        <v>0</v>
      </c>
      <c r="D72" s="54">
        <v>-502575851.71600002</v>
      </c>
    </row>
    <row r="73" spans="1:4" s="63" customFormat="1" ht="15" x14ac:dyDescent="0.25">
      <c r="B73" s="63" t="s">
        <v>125</v>
      </c>
      <c r="C73" s="54">
        <v>0</v>
      </c>
      <c r="D73" s="54">
        <v>456351062.477</v>
      </c>
    </row>
    <row r="74" spans="1:4" s="63" customFormat="1" ht="15" x14ac:dyDescent="0.25">
      <c r="B74" s="63" t="s">
        <v>133</v>
      </c>
      <c r="C74" s="54">
        <v>-411770606</v>
      </c>
      <c r="D74" s="54">
        <v>0</v>
      </c>
    </row>
    <row r="75" spans="1:4" s="49" customFormat="1" ht="15" x14ac:dyDescent="0.25">
      <c r="B75" s="23" t="s">
        <v>116</v>
      </c>
      <c r="D75" s="63"/>
    </row>
    <row r="76" spans="1:4" s="49" customFormat="1" ht="15" x14ac:dyDescent="0.25">
      <c r="D76" s="63"/>
    </row>
    <row r="77" spans="1:4" s="36" customFormat="1" ht="15" x14ac:dyDescent="0.25">
      <c r="C77" s="52" t="s">
        <v>129</v>
      </c>
      <c r="D77" s="52" t="s">
        <v>126</v>
      </c>
    </row>
    <row r="78" spans="1:4" s="36" customFormat="1" ht="15" x14ac:dyDescent="0.25">
      <c r="B78" s="58" t="s">
        <v>87</v>
      </c>
      <c r="C78" s="51" t="s">
        <v>79</v>
      </c>
      <c r="D78" s="51" t="s">
        <v>79</v>
      </c>
    </row>
    <row r="79" spans="1:4" s="36" customFormat="1" ht="15" x14ac:dyDescent="0.25">
      <c r="B79" s="53" t="s">
        <v>103</v>
      </c>
      <c r="D79" s="63"/>
    </row>
    <row r="80" spans="1:4" s="36" customFormat="1" ht="30" customHeight="1" x14ac:dyDescent="0.25">
      <c r="B80" s="55" t="s">
        <v>104</v>
      </c>
      <c r="C80" s="54">
        <v>0</v>
      </c>
      <c r="D80" s="54">
        <v>0</v>
      </c>
    </row>
    <row r="81" spans="1:4" s="36" customFormat="1" ht="15" x14ac:dyDescent="0.25">
      <c r="B81" s="53" t="s">
        <v>105</v>
      </c>
      <c r="C81" s="54">
        <v>0</v>
      </c>
      <c r="D81" s="54">
        <v>0</v>
      </c>
    </row>
    <row r="82" spans="1:4" s="36" customFormat="1" ht="15" x14ac:dyDescent="0.25">
      <c r="D82" s="63"/>
    </row>
    <row r="83" spans="1:4" s="49" customFormat="1" ht="15" x14ac:dyDescent="0.25">
      <c r="D83" s="63"/>
    </row>
    <row r="84" spans="1:4" s="36" customFormat="1" ht="15" x14ac:dyDescent="0.25">
      <c r="C84" s="52" t="s">
        <v>129</v>
      </c>
      <c r="D84" s="52" t="s">
        <v>126</v>
      </c>
    </row>
    <row r="85" spans="1:4" s="36" customFormat="1" ht="15" x14ac:dyDescent="0.25">
      <c r="A85" s="49"/>
      <c r="B85" s="59" t="s">
        <v>29</v>
      </c>
      <c r="C85" s="51"/>
      <c r="D85" s="51"/>
    </row>
    <row r="86" spans="1:4" s="36" customFormat="1" ht="15" x14ac:dyDescent="0.25">
      <c r="A86" s="49"/>
      <c r="B86" s="53" t="s">
        <v>4</v>
      </c>
      <c r="C86" s="51"/>
      <c r="D86" s="51"/>
    </row>
    <row r="87" spans="1:4" s="36" customFormat="1" ht="15" x14ac:dyDescent="0.25">
      <c r="A87"/>
      <c r="B87"/>
      <c r="C87" s="52" t="s">
        <v>129</v>
      </c>
      <c r="D87" s="52" t="s">
        <v>126</v>
      </c>
    </row>
    <row r="88" spans="1:4" s="36" customFormat="1" ht="15" x14ac:dyDescent="0.25"/>
    <row r="89" spans="1:4" s="36" customFormat="1" ht="15" x14ac:dyDescent="0.25">
      <c r="A89" s="49"/>
      <c r="B89" s="59" t="s">
        <v>106</v>
      </c>
      <c r="C89" s="51"/>
      <c r="D89" s="56"/>
    </row>
    <row r="90" spans="1:4" s="36" customFormat="1" ht="17.25" customHeight="1" x14ac:dyDescent="0.25">
      <c r="B90" s="53" t="s">
        <v>4</v>
      </c>
      <c r="C90" s="57"/>
      <c r="D90" s="56"/>
    </row>
    <row r="91" spans="1:4" s="36" customFormat="1" ht="15" x14ac:dyDescent="0.25"/>
    <row r="92" spans="1:4" s="36" customFormat="1" ht="15" x14ac:dyDescent="0.25">
      <c r="B92" s="48" t="s">
        <v>117</v>
      </c>
    </row>
    <row r="93" spans="1:4" s="36" customFormat="1" ht="15" x14ac:dyDescent="0.25">
      <c r="B93" s="23" t="s">
        <v>118</v>
      </c>
    </row>
    <row r="94" spans="1:4" s="36" customFormat="1" ht="15" x14ac:dyDescent="0.25"/>
    <row r="95" spans="1:4" s="36" customFormat="1" ht="15" x14ac:dyDescent="0.25"/>
    <row r="96" spans="1:4" s="36" customFormat="1" ht="15" x14ac:dyDescent="0.25">
      <c r="A96" s="35"/>
    </row>
    <row r="97" spans="2:2" s="36" customFormat="1" ht="15" x14ac:dyDescent="0.25"/>
    <row r="99" spans="2:2" ht="15" x14ac:dyDescent="0.25">
      <c r="B99" s="35" t="s">
        <v>17</v>
      </c>
    </row>
    <row r="100" spans="2:2" ht="15" x14ac:dyDescent="0.25">
      <c r="B100" s="36" t="s">
        <v>25</v>
      </c>
    </row>
  </sheetData>
  <mergeCells count="13">
    <mergeCell ref="C59:E59"/>
    <mergeCell ref="E49:F49"/>
    <mergeCell ref="E53:F53"/>
    <mergeCell ref="B52:F52"/>
    <mergeCell ref="A1:D3"/>
    <mergeCell ref="B4:D4"/>
    <mergeCell ref="B6:D6"/>
    <mergeCell ref="B8:D8"/>
    <mergeCell ref="B40:D40"/>
    <mergeCell ref="B54:D54"/>
    <mergeCell ref="B58:E58"/>
    <mergeCell ref="B48:F48"/>
    <mergeCell ref="E54:F54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  <rowBreaks count="1" manualBreakCount="1">
    <brk id="62" max="16383" man="1"/>
  </rowBreaks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v3O539mdzyVErU8uykLKWTtVRsHXbMxaa6sU+JLTZpQ=</DigestValue>
    </Reference>
    <Reference Type="http://www.w3.org/2000/09/xmldsig#Object" URI="#idOfficeObject">
      <DigestMethod Algorithm="http://www.w3.org/2001/04/xmlenc#sha256"/>
      <DigestValue>LruGutkCTnMnbWQaFXJ6KtKtA7eEPI1xon/SOxbj/fw=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d8KYLpUvRz/K3A5XY5eOaao6n5OqIJSUOTHV+Fg4qOc=</DigestValue>
    </Reference>
    <Reference Type="http://www.w3.org/2000/09/xmldsig#Object" URI="#idValidSigLnImg">
      <DigestMethod Algorithm="http://www.w3.org/2001/04/xmlenc#sha256"/>
      <DigestValue>56F+SrJaHFoqVDdfXiirjoDN1HKJymFZWZHrgg6tBVE=</DigestValue>
    </Reference>
    <Reference Type="http://www.w3.org/2000/09/xmldsig#Object" URI="#idInvalidSigLnImg">
      <DigestMethod Algorithm="http://www.w3.org/2001/04/xmlenc#sha256"/>
      <DigestValue>5iVBxcO2j85UiLGGXVoNTCOFhJI1hFiDGr3Q2JYKo7g=</DigestValue>
    </Reference>
  </SignedInfo>
  <SignatureValue>M4MRwkyAU3nWLhfUTm/MX93Vzwv00wcOKdXH/MYHP4+nlvO4ZwivU7DtFEAYBaD8UzgEwOQtALSH
h/3nXyOGrxz92f6lX1tn+WaX+T2S8IOP0GnObc95j15DuQf+HNLwiRWuK58BK1bWLXm5xNBSfbPc
Fbnf90t1GvtdFuPbs2BeJVY9+EUh5puPb4xryBgho3oywFcUSj7iThR95usg3jqRuns/PgFh+2Bp
vafA0TAkBSEb+OCfl4NzZ2TUOGm6ijhqgN3la54UFXXGVbp4Dpl+zQe5TkeudpffkHgllIvsgUz1
KduGgrLPikbQ5hu6xqKIZfOLpt6vVFDswKtHFQ==</SignatureValue>
  <KeyInfo>
    <X509Data>
      <X509Certificate>MIIH9DCCBdygAwIBAgIIAprHrdR1hR4wDQYJKoZIhvcNAQELBQAwWzEXMBUGA1UEBRMOUlVDIDgwMDUwMTcyLTExGjAYBgNVBAMTEUNBLURPQ1VNRU5UQSBTLkEuMRcwFQYDVQQKEw5ET0NVTUVOVEEgUy5BLjELMAkGA1UEBhMCUFkwHhcNMjEwMzA0MTU1MTI4WhcNMjMwMzA0MTYwMTI4WjCBjzELMAkGA1UEBhMCUFkxEDAOBgNVBAQMB0dPUkdPTkUxEjAQBgNVBAUTCUNJNzYzOTQ4MjESMBAGA1UEKgwJSFVHTyBSRU5FMRcwFQYDVQQKDA5QRVJTT05BIEZJU0lDQTERMA8GA1UECwwIRklSTUEgRjIxGjAYBgNVBAMMEUhVR08gUkVORSBHT1JHT05FMIIBIjANBgkqhkiG9w0BAQEFAAOCAQ8AMIIBCgKCAQEAtd3BXrs0MM8wiQv8atBBI6CAO8DO6nV4a29VwI6zawD/SUQ0/BYscRPS1XeacVzIFUzVWxyR31vEuggmUE1FB2ibrrUfQkw99+WhS9GXaEoxXuWkwReda2trJXsfv9OmGvu9pAWFGjxRPvvThpprlE6zJhYLeulPNBJYLCBVWZ1YrSK5W/S/1T/Pm55hZBI0mR5dWkTkqzbx12Lrhy9N2HkMNZMkmT4etRf5jRd0snJZ5Rt1WVKmTAJyxa+LpMrEXjI9NvuQbHQuXGW/9b5L1LdlVu15ETe29UA7Q1RqXoP8mb9gMPficWtNtxhqmkgGvM8+0AmH6R7GNdlsAjfojQIDAQABo4IDhTCCA4EwDAYDVR0TAQH/BAIwADAOBgNVHQ8BAf8EBAMCBeAwKgYDVR0lAQH/BCAwHgYIKwYBBQUHAwEGCCsGAQUFBwMCBggrBgEFBQcDBDAdBgNVHQ4EFgQUgjc2EehNpQJzKRkwLt1V3xJ6YbE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kGA1UdEQQiMCCBHmZlcm5hbmRvLmhvcHBlQHB0cGdyb3Vw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GWu4k/jVIPOBxxYe0h2b46BZTjX8GEba2/ITj2rTeJ5KCfmMS4dljJySjOAti7zJY3R3XcVCK7+i0Zi2ggIHu8Q74R2/8Qxt7Fk54B02hrZobdWm9Espol8qftaKOiRY3WoHF9jcDTqBNJLDXCX3JlZP+9Nvw/AjSnk49bO85KkVLnZE6KgEW9grS6Q3O/PkI19x2PjkhDNwfHvPPQBD1fn9MIi9V3RGr4epwwoSdp9kROY6yjag4hqgjKuSwTJ6eeMXUFNClk6qKHP23tkEXVry1xlFuOImYqufHQYYhBE7sDpKBpiT9vTBln1Ftx7V8jCgOnIJVmd+e1QYimR56l3FSvHS0pzJht5UYBVQSG3OWECKCJAFrpkWtfoW8aJ9Fa2hPcsuz6XbU5N6gHwts7/QaLAVtKPRvrcalh9ghRZ4OMGcgIKP5cybvaKtHfBtoR9Jt83RUd7/2bEWYLX7BFEohKtzAm6agot26K67/a1YWGKYrin3Kc80D636lyBo24QNFnFDad1Cf7Qtuh7e8qFLv7GR8dv7sEqP25AWoUdHsF75BCGkfFVuMh1VSbZNpcfCinbLW+aq7ulDWlpjJwii9hrhgLpCalIBQjeKyclmrGGvG82cSc8PvJ/rM9FNXoC36RCxGGmwvrc/iQ66m1Ye+58x1B6YHJ9gY3sWpS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olVq5Zar/B4I6/3vxOXVn6VRJjAIs+pU7NoMvOYhXi0=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POrRYJPH6GcoNhgRCp5+Bm2CkEo0mQ44HVFgGKeVp+Y=</DigestValue>
      </Reference>
      <Reference URI="/xl/drawings/vmlDrawing1.vml?ContentType=application/vnd.openxmlformats-officedocument.vmlDrawing">
        <DigestMethod Algorithm="http://www.w3.org/2001/04/xmlenc#sha256"/>
        <DigestValue>/Pa/k9PVT58Bs4y6unMCfGGgdNXCgsbDXuNB6BWw6yM=</DigestValue>
      </Reference>
      <Reference URI="/xl/media/image1.png?ContentType=image/png">
        <DigestMethod Algorithm="http://www.w3.org/2001/04/xmlenc#sha256"/>
        <DigestValue>QIhWSP7ja9oohcpLN40+dZa8B/ylYZ1mVEnsMdx5nJ4=</DigestValue>
      </Reference>
      <Reference URI="/xl/media/image2.emf?ContentType=image/x-emf">
        <DigestMethod Algorithm="http://www.w3.org/2001/04/xmlenc#sha256"/>
        <DigestValue>QuSRy1WljUYvzSsdKTxNNZigyCLkRjCqdoxVmDXVVSk=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rwzStFPeETaKdnZXt45h0sc5QL1cjV1XcBQj7AfurRQ=</DigestValue>
      </Reference>
      <Reference URI="/xl/styles.xml?ContentType=application/vnd.openxmlformats-officedocument.spreadsheetml.styles+xml">
        <DigestMethod Algorithm="http://www.w3.org/2001/04/xmlenc#sha256"/>
        <DigestValue>oIsYb7JxK0HqZnauTwMJsySh/cf/GllyNHcTEe9aD/4=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eWK0zEUuxQznTqrc495a8vq1KNnZMQJUamsZeXBMb9k=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pAgt5WmcBw9AEquyLox0IkJU8kge69ZCR7ty0RGNQUc=</DigestValue>
      </Reference>
      <Reference URI="/xl/worksheets/sheet2.xml?ContentType=application/vnd.openxmlformats-officedocument.spreadsheetml.worksheet+xml">
        <DigestMethod Algorithm="http://www.w3.org/2001/04/xmlenc#sha256"/>
        <DigestValue>tMbEQdcRp60mWrlScJHpT4Z7egyUyf/fKXWCuUD9+4k=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2022-03-30T16:25:30Z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{B3E480D9-CA55-48EE-BD47-273DF580A1ED}</SetupID>
          <SignatureText>Hugo Rene Gorgone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2022-03-30T16:25:30Z</xd:SigningTime>
          <xd:SigningCertificate>
            <xd:Cert>
              <xd:CertDigest>
                <DigestMethod Algorithm="http://www.w3.org/2001/04/xmlenc#sha256"/>
                <DigestValue>y2OmNvIcedd6Ok6ynjaoeZAxMl7sNI3eEBA9W0jclak=</DigestValue>
              </xd:CertDigest>
              <xd:IssuerSerial>
                <X509IssuerName>C=PY, O=DOCUMENTA S.A., CN=CA-DOCUMENTA S.A., SERIALNUMBER=RUC 80050172-1</X509IssuerName>
                <X509SerialNumber>187681883897038110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kQwAACBFTUYAAAEA5Bs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Px/AAADhap3/H8AABMAFAAAAAAAMG7ad/x/AAAwFsHA/H8AACiFqnf8fwAAAAAAAAAAAAAwFsHA/H8AABm0XYIrAAAAAAAAAAAAAADCccPaF1UAALNYJHf8fwAASAAAAM4BAADUWdp3/H8AAIBx43f8fwAA8FvadwAAAAABAAAAAAAAADBu2nf8fwAAAADBwPx/AAAAAAAAAAAAAAAAAAArAAAAYbeav/x/AAAAAAAAAAAAAAAAAAAAAAAA4IHFHM4BAAB4tl2CKwAAAOCBxRzOAQAAW6aev/x/AABAtV2CKwAAAPC1XYIrAAAAAAAAAAAAAAAAAAAAZHYACAAAAAAlAAAADAAAAAEAAAAYAAAADAAAAAAAAAISAAAADAAAAAEAAAAeAAAAGAAAAMMAAAAEAAAA9wAAABEAAAAlAAAADAAAAAEAAABUAAAAhAAAAMQAAAAEAAAA9QAAABAAAAABAAAA0XbJQasKyUHEAAAABAAAAAkAAABMAAAAAAAAAAAAAAAAAAAA//////////9gAAAAMwAwAC8AMwAvADIAMAAyADI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LRcgisAAACAP8HA/H8AAAkAAAABAAAAiK7Bv/x/AAAAAAAAAAAAAAOFqnf8fwAAwCjxEc4BAAAAAAAAAAAAAAAAAAAAAAAAAAAAAAAAAADSc8LaF1UAAAAAAAAAAAAA/////84BAAAAAAAAAAAAAOCBxRzOAQAAULRcggAAAADAl/EezgEAAAcAAAAAAAAAIOTFHM4BAACMs1yCKwAAAOCzXIIrAAAAYbeav/x/AAARAAAAAAAAAHKc0agAAAAAEQAAAAAAAAAgNGIfzgEAAOCBxRzOAQAAW6aev/x/AAAws1yCKwAAAOCzXIIr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YNYszgEAAITfF3f8fwAAkMSvHM4BAACIrsG//H8AAAAAAAAAAAAAAU9Pd/x/AAACAAAAAAAAAAIAAAAAAAAAAAAAAAAAAAAAAAAAAAAAAPJxwtoXVQAA0FDDHM4BAAAAxakszgEAAAAAAAAAAAAA4IHFHM4BAACItlyCAAAAAOD///8AAAAABgAAAAAAAAAHAAAAAAAAAKy1XIIrAAAAALZcgisAAABht5q//H8AAAAAAAAAAAAAQFrmvwAAAAAAAAAAAAAAAIuQH3f8fwAA4IHFHM4BAABbpp6//H8AAFC1XIIrAAAAALZcgisAAAAAAAAAAAAAAAAAAABkdgAIAAAAACUAAAAMAAAAAwAAABgAAAAMAAAAAAAAAh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gAAABHAAAAKQAAADMAAACQAAAAFQAAACEA8AAAAAAAAAAAAAAAgD8AAAAAAAAAAAAAgD8AAAAAAAAAAAAAAAAAAAAAAAAAAAAAAAAAAAAAAAAAACUAAAAMAAAAAAAAgCgAAAAMAAAABAAAAFIAAABwAQAABAAAAPD///8AAAAAAAAAAAAAAACQAQAAAAAAAQAAAABzAGUAZwBvAGUAIAB1AGkAAAAAAAAAAAAAAAAAAAAAAAAAAAAAAAAAAAAAAAAAAAAAAAAAAAAAAAAAAAAAAAAAAAAAACAAAAAAAAAACAAAAAAAAAAAAPARzgEAAIiuwb/8fwAAAAAAAAAAAADHsxvC/H8AAAAA6BHOAQAABwAAAPx/AAAAAAAAAAAAAAAAAAAAAAAAUnHC2hdVAAABAAAAAAAAAFAdOSICAAAAAAAAAAAAAADggcUczgEAAOi1XIIAAAAA8P///wAAAAAJAAAAAAAAAAcAAAAAAAAADLVcgisAAABgtVyCKwAAAGG3mr/8fwAAAAAAAAAAAABAWua/AAAAAAAAAAAAAAAA4LRcgisAAADggcUczgEAAFumnr/8fwAAsLRcgisAAABgtVyCKwAAAKCAnBPOAQAAAAAAAGR2AAgAAAAAJQAAAAwAAAAEAAAAGAAAAAwAAAAAAAACEgAAAAwAAAABAAAAHgAAABgAAAApAAAAMwAAALkAAABIAAAAJQAAAAwAAAAEAAAAVAAAALQAAAAqAAAAMwAAALcAAABHAAAAAQAAANF2yUGrCslBKgAAADMAAAARAAAATAAAAAAAAAAAAAAAAAAAAP//////////cAAAAEgAdQBnAG8AIABSAGUAbgBlACAARwBvAHIAZwBvAG4AZQAAAAsAAAAJAAAACQAAAAkAAAAEAAAACgAAAAgAAAAJAAAACAAAAAQAAAALAAAACQAAAAYAAAAJAAAACQAAAAkAAAAI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CEgAAAAwAAAABAAAAHgAAABgAAAAJAAAAUAAAAPcAAABdAAAAJQAAAAwAAAABAAAAVAAAAJQAAAAKAAAAUAAAAFcAAABcAAAAAQAAANF2yUGrCslBCgAAAFAAAAAMAAAATAAAAAAAAAAAAAAAAAAAAP//////////ZAAAAEgAdQBnAG8AIABHAG8AcgBnAG8AbgBlAAgAAAAHAAAABwAAAAcAAAADAAAACAAAAAcAAAAEAAAABwAAAAcAAAAH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AwBAAAKAAAAYAAAALIAAABsAAAAAQAAANF2yUGrCslBCgAAAGAAAAAgAAAATAAAAAAAAAAAAAAAAAAAAP//////////jAAAAFAAcgBlAHMAaQBkAGUAbgB0AGUAIAAtACAAUgBlAHAAcgBlAHMAZQBuAHQAYQBuAHQAZQAgAEwAZQBnAGEAbAAGAAAABAAAAAYAAAAFAAAAAwAAAAcAAAAGAAAABwAAAAQAAAAGAAAAAwAAAAQAAAADAAAABwAAAAYAAAAHAAAABAAAAAYAAAAFAAAABgAAAAcAAAAEAAAABgAAAAcAAAAEAAAABgAAAAMAAAAFAAAABgAAAAcAAAAGAAAAAwAAAEsAAABAAAAAMAAAAAUAAAAgAAAAAQAAAAEAAAAQAAAAAAAAAAAAAAAAAQAAgAAAAAAAAAAAAAAAAAEAAIAAAAAlAAAADAAAAAIAAAAnAAAAGAAAAAUAAAAAAAAA////AAAAAAAlAAAADAAAAAUAAABMAAAAZAAAAAkAAABwAAAAyAAAAHwAAAAJAAAAcAAAAMAAAAANAAAAIQDwAAAAAAAAAAAAAACAPwAAAAAAAAAAAACAPwAAAAAAAAAAAAAAAAAAAAAAAAAAAAAAAAAAAAAAAAAAJQAAAAwAAAAAAACAKAAAAAwAAAAFAAAAJQAAAAwAAAABAAAAGAAAAAwAAAAAAAACEgAAAAwAAAABAAAAFgAAAAwAAAAAAAAAVAAAAAABAAAKAAAAcAAAAMcAAAB8AAAAAQAAANF2yUGrCslBCgAAAHAAAAAeAAAATAAAAAQAAAAJAAAAcAAAAMkAAAB9AAAAiAAAAEYAaQByAG0AYQBkAG8AIABwAG8AcgA6ACAASABVAEcATwAgAFIARQBOAEUAIABHAE8AUgBHAE8ATgBFAAYAAAADAAAABAAAAAkAAAAGAAAABwAAAAcAAAADAAAABwAAAAcAAAAEAAAAAwAAAAMAAAAIAAAACAAAAAgAAAAJAAAAAwAAAAcAAAAGAAAACAAAAAYAAAADAAAACAAAAAkAAAAHAAAACAAAAAkAAAAIAAAABgAAABYAAAAMAAAAAAAAACUAAAAMAAAAAgAAAA4AAAAUAAAAAAAAABAAAAAUAAAA</Object>
  <Object Id="idInvalidSigLnImg">AQAAAGwAAAAAAAAAAAAAAP8AAAB/AAAAAAAAAAAAAAAvGQAAkQwAACBFTUYAAAEAhB8AALA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8fwAAA4Wqd/x/AAATABQAAAAAADBu2nf8fwAAMBbBwPx/AAAohap3/H8AAAAAAAAAAAAAMBbBwPx/AAAZtF2CKwAAAAAAAAAAAAAAwnHD2hdVAACzWCR3/H8AAEgAAADOAQAA1Fnad/x/AACAceN3/H8AAPBb2ncAAAAAAQAAAAAAAAAwbtp3/H8AAAAAwcD8fwAAAAAAAAAAAAAAAAAAKwAAAGG3mr/8fwAAAAAAAAAAAAAAAAAAAAAAAOCBxRzOAQAAeLZdgisAAADggcUczgEAAFumnr/8fwAAQLVdgisAAADwtV2CKwAAAAAAAAAAAAAAAAAAAGR2AAgAAAAAJQAAAAwAAAABAAAAGAAAAAwAAAD/AAACEgAAAAwAAAABAAAAHgAAABgAAAAiAAAABAAAAHIAAAARAAAAJQAAAAwAAAABAAAAVAAAAKgAAAAjAAAABAAAAHAAAAAQAAAAAQAAANF2yUGrCslBIwAAAAQAAAAPAAAATAAAAAAAAAAAAAAAAAAAAP//////////bAAAAEYAaQByAG0AYQAgAG4AbwAgAHYA4QBsAGkAZABhAIA/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C0XIIrAAAAgD/BwPx/AAAJAAAAAQAAAIiuwb/8fwAAAAAAAAAAAAADhap3/H8AAMAo8RHOAQAAAAAAAAAAAAAAAAAAAAAAAAAAAAAAAAAA0nPC2hdVAAAAAAAAAAAAAP/////OAQAAAAAAAAAAAADggcUczgEAAFC0XIIAAAAAwJfxHs4BAAAHAAAAAAAAACDkxRzOAQAAjLNcgisAAADgs1yCKwAAAGG3mr/8fwAAEQAAAAAAAABynNGoAAAAABEAAAAAAAAAIDRiH84BAADggcUczgEAAFumnr/8fwAAMLNcgisAAADgs1yCKw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GDWLM4BAACE3xd3/H8AAJDErxzOAQAAiK7Bv/x/AAAAAAAAAAAAAAFPT3f8fwAAAgAAAAAAAAACAAAAAAAAAAAAAAAAAAAAAAAAAAAAAADyccLaF1UAANBQwxzOAQAAAMWpLM4BAAAAAAAAAAAAAOCBxRzOAQAAiLZcggAAAADg////AAAAAAYAAAAAAAAABwAAAAAAAACstVyCKwAAAAC2XIIrAAAAYbeav/x/AAAAAAAAAAAAAEBa5r8AAAAAAAAAAAAAAACLkB93/H8AAOCBxRzOAQAAW6aev/x/AABQtVyCKwAAAAC2XIIr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4AAAARwAAACkAAAAzAAAAkA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DwEc4BAACIrsG//H8AAAAAAAAAAAAAx7Mbwvx/AAAAAOgRzgEAAAcAAAD8fwAAAAAAAAAAAAAAAAAAAAAAAFJxwtoXVQAAAQAAAAAAAABQHTkiAgAAAAAAAAAAAAAA4IHFHM4BAADotVyCAAAAAPD///8AAAAACQAAAAAAAAAHAAAAAAAAAAy1XIIrAAAAYLVcgisAAABht5q//H8AAAAAAAAAAAAAQFrmvwAAAAAAAAAAAAAAAOC0XIIrAAAA4IHFHM4BAABbpp6//H8AALC0XIIrAAAAYLVcgisAAACggJwTzgEAAAAAAABkdgAIAAAAACUAAAAMAAAABAAAABgAAAAMAAAAAAAAAhIAAAAMAAAAAQAAAB4AAAAYAAAAKQAAADMAAAC5AAAASAAAACUAAAAMAAAABAAAAFQAAAC0AAAAKgAAADMAAAC3AAAARwAAAAEAAADRdslBqwrJQSoAAAAzAAAAEQAAAEwAAAAAAAAAAAAAAAAAAAD//////////3AAAABIAHUAZwBvACAAUgBlAG4AZQAgAEcAbwByAGcAbwBuAGUAAAALAAAACQAAAAkAAAAJAAAABAAAAAoAAAAIAAAACQAAAAgAAAAEAAAACwAAAAkAAAAGAAAACQAAAAkAAAAJ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UAAAACgAAAFAAAABXAAAAXAAAAAEAAADRdslBqwrJQQoAAABQAAAADAAAAEwAAAAAAAAAAAAAAAAAAAD//////////2QAAABIAHUAZwBvACAARwBvAHIAZwBvAG4AZQAIAAAABwAAAAcAAAAHAAAAAwAAAAgAAAAHAAAABAAAAAcAAAAHAAAABwAAAAY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MAQAACgAAAGAAAACyAAAAbAAAAAEAAADRdslBqwrJQQoAAABgAAAAIAAAAEwAAAAAAAAAAAAAAAAAAAD//////////4wAAABQAHIAZQBzAGkAZABlAG4AdABlACAALQAgAFIAZQBwAHIAZQBzAGUAbgB0AGEAbgB0AGUAIABMAGUAZwBhAGwABgAAAAQAAAAGAAAABQAAAAMAAAAHAAAABgAAAAcAAAAEAAAABgAAAAMAAAAEAAAAAwAAAAcAAAAGAAAABwAAAAQAAAAGAAAABQAAAAYAAAAHAAAABAAAAAYAAAAHAAAABAAAAAYAAAADAAAABQAAAAYAAAAHAAAABgAAAAMAAABLAAAAQAAAADAAAAAFAAAAIAAAAAEAAAABAAAAEAAAAAAAAAAAAAAAAAEAAIAAAAAAAAAAAAAAAAABAACAAAAAJQAAAAwAAAACAAAAJwAAABgAAAAFAAAAAAAAAP///wAAAAAAJQAAAAwAAAAFAAAATAAAAGQAAAAJAAAAcAAAAMgAAAB8AAAACQAAAHAAAADAAAAADQAAACEA8AAAAAAAAAAAAAAAgD8AAAAAAAAAAAAAgD8AAAAAAAAAAAAAAAAAAAAAAAAAAAAAAAAAAAAAAAAAACUAAAAMAAAAAAAAgCgAAAAMAAAABQAAACUAAAAMAAAAAQAAABgAAAAMAAAAAAAAAhIAAAAMAAAAAQAAABYAAAAMAAAAAAAAAFQAAAAAAQAACgAAAHAAAADHAAAAfAAAAAEAAADRdslBqwrJQQoAAABwAAAAHgAAAEwAAAAEAAAACQAAAHAAAADJAAAAfQAAAIgAAABGAGkAcgBtAGEAZABvACAAcABvAHIAOgAgAEgAVQBHAE8AIABSAEUATgBFACAARwBPAFIARwBPAE4ARQAGAAAAAwAAAAQAAAAJAAAABgAAAAcAAAAHAAAAAwAAAAcAAAAHAAAABAAAAAMAAAADAAAACAAAAAgAAAAIAAAACQAAAAMAAAAHAAAABgAAAAgAAAAGAAAAAwAAAAgAAAAJAAAABwAAAAgAAAAJAAAACA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Anexo H_2</vt:lpstr>
      <vt:lpstr>Personas Vinculadas</vt:lpstr>
      <vt:lpstr>'Personas Vinculadas'!Área_de_impresión</vt:lpstr>
      <vt:lpstr>'Personas Vinculadas'!Títulos_a_imprimir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usuario</cp:lastModifiedBy>
  <cp:lastPrinted>2021-04-16T15:21:18Z</cp:lastPrinted>
  <dcterms:created xsi:type="dcterms:W3CDTF">2018-07-20T13:55:35Z</dcterms:created>
  <dcterms:modified xsi:type="dcterms:W3CDTF">2022-03-30T16:25:14Z</dcterms:modified>
</cp:coreProperties>
</file>